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sites/MT-SIEGE-Achats-Marches/Documents partages/General/SECTION 4/2026/003.26 Veille Médiatique/3- Publication/3.2_DCE publié/"/>
    </mc:Choice>
  </mc:AlternateContent>
  <xr:revisionPtr revIDLastSave="9" documentId="13_ncr:1_{BA0E6DF3-4BB3-4DFB-A512-45F60FF64959}" xr6:coauthVersionLast="47" xr6:coauthVersionMax="47" xr10:uidLastSave="{F3F3D24D-1F9F-4E69-85E7-EDBA02BCDB43}"/>
  <bookViews>
    <workbookView xWindow="60" yWindow="-16320" windowWidth="29040" windowHeight="15840" xr2:uid="{00000000-000D-0000-FFFF-FFFF00000000}"/>
  </bookViews>
  <sheets>
    <sheet name="BP" sheetId="1" r:id="rId1"/>
    <sheet name="DQE" sheetId="3" r:id="rId2"/>
  </sheets>
  <definedNames>
    <definedName name="_xlnm.Print_Area" localSheetId="0">BP!$A$1:$F$64</definedName>
    <definedName name="_xlnm.Print_Area" localSheetId="1">DQE!$A$1:$F$61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3" l="1"/>
  <c r="A44" i="3"/>
  <c r="B11" i="3" l="1"/>
  <c r="B57" i="3"/>
  <c r="B58" i="3"/>
  <c r="B56" i="3"/>
  <c r="A57" i="3"/>
  <c r="A58" i="3"/>
  <c r="A56" i="3"/>
  <c r="A55" i="3"/>
  <c r="B52" i="3"/>
  <c r="B53" i="3"/>
  <c r="B54" i="3"/>
  <c r="B51" i="3"/>
  <c r="A52" i="3"/>
  <c r="A53" i="3"/>
  <c r="A54" i="3"/>
  <c r="A51" i="3"/>
  <c r="A50" i="3"/>
  <c r="B49" i="3"/>
  <c r="B47" i="3"/>
  <c r="B48" i="3"/>
  <c r="B46" i="3"/>
  <c r="A47" i="3"/>
  <c r="A48" i="3"/>
  <c r="A49" i="3"/>
  <c r="A46" i="3"/>
  <c r="D39" i="3"/>
  <c r="F39" i="3" s="1"/>
  <c r="D42" i="3"/>
  <c r="D14" i="3"/>
  <c r="F14" i="3" s="1"/>
  <c r="D15" i="3"/>
  <c r="F15" i="3" s="1"/>
  <c r="D20" i="3"/>
  <c r="F20" i="3" s="1"/>
  <c r="A38" i="3"/>
  <c r="A39" i="3"/>
  <c r="A40" i="3"/>
  <c r="A41" i="3"/>
  <c r="A42" i="3"/>
  <c r="A43" i="3"/>
  <c r="B38" i="3"/>
  <c r="B39" i="3"/>
  <c r="B40" i="3"/>
  <c r="B41" i="3"/>
  <c r="B42" i="3"/>
  <c r="B43" i="3"/>
  <c r="A36" i="3"/>
  <c r="A32" i="3"/>
  <c r="A33" i="3"/>
  <c r="A34" i="3"/>
  <c r="A35" i="3"/>
  <c r="A37" i="3"/>
  <c r="B37" i="3"/>
  <c r="B33" i="3"/>
  <c r="B34" i="3"/>
  <c r="B35" i="3"/>
  <c r="B32" i="3"/>
  <c r="B26" i="3"/>
  <c r="B27" i="3"/>
  <c r="B28" i="3"/>
  <c r="B29" i="3"/>
  <c r="B30" i="3"/>
  <c r="B3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B18" i="3"/>
  <c r="B19" i="3"/>
  <c r="B20" i="3"/>
  <c r="B21" i="3"/>
  <c r="B22" i="3"/>
  <c r="B23" i="3"/>
  <c r="B25" i="3"/>
  <c r="B12" i="3"/>
  <c r="B13" i="3"/>
  <c r="B14" i="3"/>
  <c r="B15" i="3"/>
  <c r="B16" i="3"/>
  <c r="B17" i="3"/>
  <c r="A11" i="3"/>
  <c r="B9" i="3"/>
  <c r="A9" i="3"/>
  <c r="A8" i="3"/>
  <c r="F37" i="1"/>
  <c r="D38" i="3" s="1"/>
  <c r="F38" i="3" s="1"/>
  <c r="F38" i="1"/>
  <c r="F39" i="1"/>
  <c r="D40" i="3" s="1"/>
  <c r="F40" i="3" s="1"/>
  <c r="F40" i="1"/>
  <c r="D41" i="3" s="1"/>
  <c r="F41" i="1"/>
  <c r="F42" i="1"/>
  <c r="D43" i="3" s="1"/>
  <c r="F43" i="1"/>
  <c r="D44" i="3" s="1"/>
  <c r="F44" i="3" s="1"/>
  <c r="F19" i="1"/>
  <c r="F20" i="1"/>
  <c r="D21" i="3" s="1"/>
  <c r="F21" i="3" s="1"/>
  <c r="F14" i="1"/>
  <c r="F15" i="1"/>
  <c r="D16" i="3" s="1"/>
  <c r="F16" i="3" s="1"/>
  <c r="F8" i="1"/>
  <c r="D9" i="3" s="1"/>
  <c r="F9" i="3" s="1"/>
  <c r="F45" i="1"/>
  <c r="D46" i="3" s="1"/>
  <c r="F46" i="3" s="1"/>
  <c r="F11" i="1"/>
  <c r="D12" i="3" s="1"/>
  <c r="F12" i="3" s="1"/>
  <c r="F12" i="1"/>
  <c r="D13" i="3" s="1"/>
  <c r="F13" i="3" s="1"/>
  <c r="F13" i="1"/>
  <c r="F16" i="1"/>
  <c r="F17" i="1"/>
  <c r="D18" i="3" s="1"/>
  <c r="F18" i="3" s="1"/>
  <c r="F18" i="1"/>
  <c r="D19" i="3" s="1"/>
  <c r="F19" i="3" s="1"/>
  <c r="F21" i="1"/>
  <c r="D22" i="3" s="1"/>
  <c r="F22" i="3" s="1"/>
  <c r="F22" i="1"/>
  <c r="D23" i="3" s="1"/>
  <c r="F23" i="3" s="1"/>
  <c r="F36" i="1"/>
  <c r="D37" i="3" s="1"/>
  <c r="F37" i="3" s="1"/>
  <c r="F46" i="1"/>
  <c r="D47" i="3" s="1"/>
  <c r="F47" i="3" s="1"/>
  <c r="D17" i="3" l="1"/>
  <c r="F17" i="3" s="1"/>
  <c r="C4" i="3"/>
  <c r="F62" i="1"/>
  <c r="F63" i="1"/>
  <c r="F48" i="1"/>
  <c r="D49" i="3" s="1"/>
  <c r="F49" i="3" s="1"/>
  <c r="F55" i="1"/>
  <c r="F56" i="1"/>
  <c r="D57" i="3" s="1"/>
  <c r="F57" i="1"/>
  <c r="D58" i="3" s="1"/>
  <c r="D56" i="3" l="1"/>
  <c r="F56" i="3" s="1"/>
  <c r="F58" i="3"/>
  <c r="F57" i="3"/>
  <c r="F47" i="1"/>
  <c r="D48" i="3" s="1"/>
  <c r="F48" i="3" s="1"/>
  <c r="F51" i="1"/>
  <c r="F52" i="1"/>
  <c r="F53" i="1"/>
  <c r="D52" i="3" l="1"/>
  <c r="F52" i="3" s="1"/>
  <c r="D54" i="3"/>
  <c r="F54" i="3" s="1"/>
  <c r="D53" i="3"/>
  <c r="F53" i="3" s="1"/>
  <c r="F25" i="1"/>
  <c r="D26" i="3" s="1"/>
  <c r="F26" i="3" s="1"/>
  <c r="F26" i="1"/>
  <c r="D27" i="3" s="1"/>
  <c r="F27" i="3" s="1"/>
  <c r="F27" i="1"/>
  <c r="D28" i="3" s="1"/>
  <c r="F28" i="3" s="1"/>
  <c r="F28" i="1"/>
  <c r="D29" i="3" s="1"/>
  <c r="F29" i="3" s="1"/>
  <c r="F29" i="1"/>
  <c r="D30" i="3" s="1"/>
  <c r="F30" i="3" s="1"/>
  <c r="F30" i="1"/>
  <c r="D31" i="3" s="1"/>
  <c r="F31" i="3" s="1"/>
  <c r="F31" i="1"/>
  <c r="D32" i="3" s="1"/>
  <c r="F32" i="3" s="1"/>
  <c r="F32" i="1"/>
  <c r="F33" i="1"/>
  <c r="F34" i="1"/>
  <c r="F42" i="3" l="1"/>
  <c r="D34" i="3"/>
  <c r="F34" i="3" s="1"/>
  <c r="F41" i="3"/>
  <c r="D33" i="3"/>
  <c r="F33" i="3" s="1"/>
  <c r="F43" i="3"/>
  <c r="D35" i="3"/>
  <c r="F35" i="3" s="1"/>
  <c r="F61" i="1"/>
  <c r="F60" i="1"/>
  <c r="F59" i="1"/>
  <c r="F24" i="1"/>
  <c r="D25" i="3" s="1"/>
  <c r="F25" i="3" s="1"/>
  <c r="F50" i="1"/>
  <c r="D51" i="3" s="1"/>
  <c r="F51" i="3" s="1"/>
  <c r="F10" i="1"/>
  <c r="D11" i="3" l="1"/>
  <c r="F11" i="3" l="1"/>
  <c r="F60" i="3" s="1"/>
</calcChain>
</file>

<file path=xl/sharedStrings.xml><?xml version="1.0" encoding="utf-8"?>
<sst xmlns="http://schemas.openxmlformats.org/spreadsheetml/2006/main" count="121" uniqueCount="112">
  <si>
    <t>Raison sociale du candidat:</t>
  </si>
  <si>
    <t>Prix HT</t>
  </si>
  <si>
    <t xml:space="preserve">  % TVA</t>
  </si>
  <si>
    <t>Prix TTC</t>
  </si>
  <si>
    <t>Ne rien remplir dans ce document. Les cellules se remplissent automatiquement à partir des prix renseignés dans le Bordereau des Prix</t>
  </si>
  <si>
    <t>TOTAL</t>
  </si>
  <si>
    <t>Analyse de visibilité sur une thématique particulière à la demande (note de synthèse inclus)</t>
  </si>
  <si>
    <r>
      <t xml:space="preserve">Autre(s) prestations proposées pouvant aider France Travail dans sa veille et son analyse médias. 
</t>
    </r>
    <r>
      <rPr>
        <b/>
        <sz val="11"/>
        <rFont val="Arial"/>
        <family val="2"/>
      </rPr>
      <t>Proposition N°1 :</t>
    </r>
  </si>
  <si>
    <r>
      <t xml:space="preserve">Autre(s) prestations proposées pouvant aider France Travail dans sa veille et son analyse médias. 
</t>
    </r>
    <r>
      <rPr>
        <b/>
        <sz val="11"/>
        <rFont val="Arial"/>
        <family val="2"/>
      </rPr>
      <t>Proposition N°2 :</t>
    </r>
  </si>
  <si>
    <r>
      <t xml:space="preserve">Autre(s) prestations proposées pouvant aider France Travail dans sa veille et son analyse médias. 
</t>
    </r>
    <r>
      <rPr>
        <b/>
        <sz val="11"/>
        <rFont val="Arial"/>
        <family val="2"/>
      </rPr>
      <t>Proposition N°3 :</t>
    </r>
  </si>
  <si>
    <r>
      <t xml:space="preserve">Fourniture à la demande d'indicateurs et d'analyses sur la </t>
    </r>
    <r>
      <rPr>
        <b/>
        <sz val="10"/>
        <rFont val="Arial"/>
        <family val="2"/>
      </rPr>
      <t>visibilité globale de France Travail</t>
    </r>
    <r>
      <rPr>
        <sz val="10"/>
        <rFont val="Arial"/>
        <family val="2"/>
      </rPr>
      <t xml:space="preserve"> dans les médias, au format PDF/PPT</t>
    </r>
  </si>
  <si>
    <r>
      <t xml:space="preserve">Fourniture à la demande d'indicateurs et d'analyses sur la </t>
    </r>
    <r>
      <rPr>
        <b/>
        <sz val="10"/>
        <rFont val="Arial"/>
        <family val="2"/>
      </rPr>
      <t>visibilité de France Travail en régions</t>
    </r>
    <r>
      <rPr>
        <sz val="10"/>
        <rFont val="Arial"/>
        <family val="2"/>
      </rPr>
      <t>, au format PDF/PPT</t>
    </r>
  </si>
  <si>
    <t xml:space="preserve">
MARCHE DE PRESTATION DE VEILLE MEDIATIQUE
Détail Quantitatif Estimatif
</t>
  </si>
  <si>
    <r>
      <t>Téléchargement de retombées radio / TV au format MP4/MP3 - (Droits de reproduction inclus) -</t>
    </r>
    <r>
      <rPr>
        <b/>
        <sz val="10"/>
        <rFont val="Arial"/>
        <family val="2"/>
      </rPr>
      <t xml:space="preserve"> prix unitaire</t>
    </r>
  </si>
  <si>
    <r>
      <t xml:space="preserve">Diffusion d'articles de presse et de retombées radio / TV sur l'intranet de France Travail sur déclaration mensuelle (Droits de diffusion inclus) - </t>
    </r>
    <r>
      <rPr>
        <b/>
        <sz val="10"/>
        <rFont val="Arial"/>
        <family val="2"/>
      </rPr>
      <t>prix unitaire pour 1 article PQN</t>
    </r>
  </si>
  <si>
    <r>
      <t>Diffusion d'articles de presse et de retombées radio / TV sur l'intranet de France Travail sur déclaration mensuelle (Droits de diffusion inclus) -</t>
    </r>
    <r>
      <rPr>
        <b/>
        <sz val="10"/>
        <rFont val="Arial"/>
        <family val="2"/>
      </rPr>
      <t xml:space="preserve"> prix unitaire pour 1 article PQR</t>
    </r>
  </si>
  <si>
    <r>
      <t xml:space="preserve">Diffusion d'articles de presse et de retombées radio / TV sur l'intranet de France Travail sur déclaration mensuelle (Droits de diffusion inclus) - </t>
    </r>
    <r>
      <rPr>
        <b/>
        <sz val="10"/>
        <rFont val="Arial"/>
        <family val="2"/>
      </rPr>
      <t>prix unitaire pour 1 périodique national ou régional</t>
    </r>
  </si>
  <si>
    <r>
      <t xml:space="preserve">Diffusion d'articles de presse et de retombées radio / TV sur l'intranet de France Travail sur déclaration mensuelle (Droits de diffusion inclus) - </t>
    </r>
    <r>
      <rPr>
        <b/>
        <sz val="10"/>
        <rFont val="Arial"/>
        <family val="2"/>
      </rPr>
      <t>prix unitaire pour 1 article périodique spécialisé</t>
    </r>
  </si>
  <si>
    <r>
      <t xml:space="preserve">Diffusion d'articles de presse et de retombées radio / TV sur l'intranet de France Travail sur déclaration mensuelle (Droits de diffusion inclus) - </t>
    </r>
    <r>
      <rPr>
        <b/>
        <sz val="10"/>
        <rFont val="Arial"/>
        <family val="2"/>
      </rPr>
      <t>prix unitaire pour 1 article revues et sites spécialisés</t>
    </r>
  </si>
  <si>
    <r>
      <t xml:space="preserve">Diffusion d'articles de presse et de retombées radio / TV sur l'intranet de France Travail sur déclaration mensuelle (Droits de diffusion inclus) </t>
    </r>
    <r>
      <rPr>
        <b/>
        <sz val="10"/>
        <rFont val="Arial"/>
        <family val="2"/>
      </rPr>
      <t>- prix unitaire pour 1 séquence auto</t>
    </r>
  </si>
  <si>
    <r>
      <t xml:space="preserve">Diffusion d'articles de presse et de retombées radio / TV sur l'intranet de France Travail sur déclaration mensuelle (Droits de diffusion inclus) </t>
    </r>
    <r>
      <rPr>
        <b/>
        <sz val="10"/>
        <rFont val="Arial"/>
        <family val="2"/>
      </rPr>
      <t>- prix unitaire pour 1 séquence éditée</t>
    </r>
  </si>
  <si>
    <r>
      <t>Diffusion d'articles de presse et de retombées radio / TV sur l'intranet de France Travail sur déclaration mensuelle (Droits de diffusion inclus) -</t>
    </r>
    <r>
      <rPr>
        <b/>
        <sz val="10"/>
        <rFont val="Arial"/>
        <family val="2"/>
      </rPr>
      <t xml:space="preserve"> prix unitaire pour 1 script/page</t>
    </r>
  </si>
  <si>
    <r>
      <t xml:space="preserve">Diffusion d'articles de presse et de retombées radio / TV sur l'intranet de France Travail sur déclaration mensuelle (Droits de diffusion inclus) - </t>
    </r>
    <r>
      <rPr>
        <b/>
        <sz val="10"/>
        <rFont val="Arial"/>
        <family val="2"/>
      </rPr>
      <t>prix unitaire pour 1 Téléchargement séquence &lt; à 5 mins</t>
    </r>
  </si>
  <si>
    <r>
      <t xml:space="preserve">Diffusion d'articles de presse et de retombées radio / TV sur l'intranet de France Travail sur déclaration mensuelle (Droits de diffusion inclus) - </t>
    </r>
    <r>
      <rPr>
        <b/>
        <sz val="10"/>
        <rFont val="Arial"/>
        <family val="2"/>
      </rPr>
      <t>prix unitaire pour 1 Téléchargement séquence de 5 à 40 mins</t>
    </r>
  </si>
  <si>
    <r>
      <t xml:space="preserve">Diffusion d'articles de presse et de retombées radio / TV sur l'intranet de France Travail sur déclaration mensuelle (Droits de diffusion inclus) - </t>
    </r>
    <r>
      <rPr>
        <b/>
        <sz val="10"/>
        <rFont val="Arial"/>
        <family val="2"/>
      </rPr>
      <t>prix unitaire pour 1 Téléchargement séquence de 40 à 120 mins</t>
    </r>
  </si>
  <si>
    <r>
      <rPr>
        <sz val="10"/>
        <color rgb="FF000000"/>
        <rFont val="Arial"/>
        <family val="2"/>
      </rPr>
      <t xml:space="preserve">Articles supplémentaires </t>
    </r>
    <r>
      <rPr>
        <b/>
        <sz val="10"/>
        <color rgb="FF000000"/>
        <rFont val="Arial"/>
        <family val="2"/>
      </rPr>
      <t>prix unitaire</t>
    </r>
  </si>
  <si>
    <r>
      <t xml:space="preserve">Intervention d'un Chargé de veille média </t>
    </r>
    <r>
      <rPr>
        <b/>
        <sz val="10"/>
        <rFont val="Arial"/>
        <family val="2"/>
      </rPr>
      <t>"week-end"</t>
    </r>
    <r>
      <rPr>
        <sz val="10"/>
        <rFont val="Arial"/>
        <family val="2"/>
      </rPr>
      <t xml:space="preserve"> à la demande entre 8h30 et 18h00 - </t>
    </r>
    <r>
      <rPr>
        <b/>
        <sz val="10"/>
        <rFont val="Arial"/>
        <family val="2"/>
      </rPr>
      <t>taux horaire</t>
    </r>
  </si>
  <si>
    <r>
      <t xml:space="preserve">Intervention d'un Chargé de veilles média </t>
    </r>
    <r>
      <rPr>
        <b/>
        <sz val="10"/>
        <rFont val="Arial"/>
        <family val="2"/>
      </rPr>
      <t>"semaine"</t>
    </r>
    <r>
      <rPr>
        <sz val="10"/>
        <rFont val="Arial"/>
        <family val="2"/>
      </rPr>
      <t xml:space="preserve"> à la demande entre 18h30 et 23h00 - </t>
    </r>
    <r>
      <rPr>
        <b/>
        <sz val="10"/>
        <rFont val="Arial"/>
        <family val="2"/>
      </rPr>
      <t>taux horaire</t>
    </r>
  </si>
  <si>
    <r>
      <t xml:space="preserve">Intervention d'un Chargé de veilles média </t>
    </r>
    <r>
      <rPr>
        <b/>
        <sz val="10"/>
        <rFont val="Arial"/>
        <family val="2"/>
      </rPr>
      <t>"semaine"</t>
    </r>
    <r>
      <rPr>
        <sz val="10"/>
        <rFont val="Arial"/>
        <family val="2"/>
      </rPr>
      <t xml:space="preserve"> à la demande entre 6h30 et 9h00 - </t>
    </r>
    <r>
      <rPr>
        <b/>
        <sz val="10"/>
        <rFont val="Arial"/>
        <family val="2"/>
      </rPr>
      <t>taux horaire</t>
    </r>
  </si>
  <si>
    <t>UO1.1</t>
  </si>
  <si>
    <t>UO1.2</t>
  </si>
  <si>
    <t>UO1.3</t>
  </si>
  <si>
    <t>UO1.4</t>
  </si>
  <si>
    <t>UO1.5</t>
  </si>
  <si>
    <t>UO1.6</t>
  </si>
  <si>
    <t>UO1.7</t>
  </si>
  <si>
    <t>UO1.8</t>
  </si>
  <si>
    <t>UO2.1</t>
  </si>
  <si>
    <t>UO2.2</t>
  </si>
  <si>
    <t>UO2.3</t>
  </si>
  <si>
    <t>UO2.4</t>
  </si>
  <si>
    <t>UO2.5</t>
  </si>
  <si>
    <t>UO2.6</t>
  </si>
  <si>
    <t>UO2.7</t>
  </si>
  <si>
    <t>UO2.8</t>
  </si>
  <si>
    <t>UO2.9</t>
  </si>
  <si>
    <t>UO2.10</t>
  </si>
  <si>
    <t>UO2.11</t>
  </si>
  <si>
    <t>UO3.1</t>
  </si>
  <si>
    <t>UO3.2</t>
  </si>
  <si>
    <t>UO3.3</t>
  </si>
  <si>
    <t>UO4.1</t>
  </si>
  <si>
    <t>UO4.2</t>
  </si>
  <si>
    <t>UO4.3</t>
  </si>
  <si>
    <t>UO4.4</t>
  </si>
  <si>
    <t>UO5.1</t>
  </si>
  <si>
    <t>UO5.2</t>
  </si>
  <si>
    <t>UO5.3</t>
  </si>
  <si>
    <t>UO5.4</t>
  </si>
  <si>
    <t>QUANTITE</t>
  </si>
  <si>
    <t>Prix unitaire TTC</t>
  </si>
  <si>
    <t>Prix total TTC</t>
  </si>
  <si>
    <r>
      <t xml:space="preserve">Autre(s) prestations proposées pouvant aider France Travail dans sa veille et son analyse médias. 
</t>
    </r>
    <r>
      <rPr>
        <b/>
        <sz val="11"/>
        <rFont val="Arial"/>
        <family val="2"/>
      </rPr>
      <t>Proposition N°4 :</t>
    </r>
  </si>
  <si>
    <r>
      <t xml:space="preserve">Autre(s) prestations proposées pouvant aider France Travail dans sa veille et son analyse médias. 
</t>
    </r>
    <r>
      <rPr>
        <b/>
        <sz val="11"/>
        <rFont val="Arial"/>
        <family val="2"/>
      </rPr>
      <t>Proposition N°5 :</t>
    </r>
  </si>
  <si>
    <t>UO6.15</t>
  </si>
  <si>
    <t>1- Veille média</t>
  </si>
  <si>
    <t>UO1.9</t>
  </si>
  <si>
    <t>UO1.10</t>
  </si>
  <si>
    <t>UO1.11</t>
  </si>
  <si>
    <t>2- Diffusion sur l'intranet</t>
  </si>
  <si>
    <t>UO3.4</t>
  </si>
  <si>
    <t>UO3.5</t>
  </si>
  <si>
    <t>3 - Panorama presse</t>
  </si>
  <si>
    <t>UO1.12</t>
  </si>
  <si>
    <t>UO1.13</t>
  </si>
  <si>
    <t>4 - Base de recherche</t>
  </si>
  <si>
    <t>5 - Bilan médias</t>
  </si>
  <si>
    <t>UO3.6</t>
  </si>
  <si>
    <t>6- Chargés de veille</t>
  </si>
  <si>
    <t>UO6.16</t>
  </si>
  <si>
    <t>UO6.17</t>
  </si>
  <si>
    <t>7- Autres prestations</t>
  </si>
  <si>
    <t>UO7.1</t>
  </si>
  <si>
    <t>UO7.2</t>
  </si>
  <si>
    <t>UO7.3</t>
  </si>
  <si>
    <t>UO7.4</t>
  </si>
  <si>
    <t>UO7.5</t>
  </si>
  <si>
    <t>0- Abonnement plateforme</t>
  </si>
  <si>
    <t>UO0</t>
  </si>
  <si>
    <t>UO3.7</t>
  </si>
  <si>
    <t>UO3.8</t>
  </si>
  <si>
    <r>
      <t xml:space="preserve">Consultation des articles identifiés par les alertes ou des recherches sur la plateforme issues de la presse écrite et web - (Droits inclus), </t>
    </r>
    <r>
      <rPr>
        <b/>
        <sz val="10"/>
        <rFont val="Arial"/>
        <family val="2"/>
      </rPr>
      <t>prix unitaire / consultation</t>
    </r>
    <r>
      <rPr>
        <sz val="10"/>
        <rFont val="Arial"/>
        <family val="2"/>
      </rPr>
      <t xml:space="preserve"> 30 000 à </t>
    </r>
    <r>
      <rPr>
        <sz val="10"/>
        <color rgb="FFFF0000"/>
        <rFont val="Arial"/>
        <family val="2"/>
      </rPr>
      <t>XXX</t>
    </r>
    <r>
      <rPr>
        <sz val="10"/>
        <rFont val="Arial"/>
        <family val="2"/>
      </rPr>
      <t xml:space="preserve"> consultations par an</t>
    </r>
  </si>
  <si>
    <r>
      <t xml:space="preserve">Consultation des articles identifiés par les alertes ou des recherches sur la plateforme issues de la presse écrite et web - (Droits inclus), </t>
    </r>
    <r>
      <rPr>
        <b/>
        <sz val="10"/>
        <rFont val="Arial"/>
        <family val="2"/>
      </rPr>
      <t>prix unitaire / consultation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XXX</t>
    </r>
    <r>
      <rPr>
        <sz val="10"/>
        <rFont val="Arial"/>
        <family val="2"/>
      </rPr>
      <t xml:space="preserve"> et </t>
    </r>
    <r>
      <rPr>
        <sz val="10"/>
        <color rgb="FFFF0000"/>
        <rFont val="Arial"/>
        <family val="2"/>
      </rPr>
      <t>XXX</t>
    </r>
    <r>
      <rPr>
        <sz val="10"/>
        <rFont val="Arial"/>
        <family val="2"/>
      </rPr>
      <t xml:space="preserve"> consultations par an</t>
    </r>
  </si>
  <si>
    <r>
      <t xml:space="preserve">Consultation des retombées identifiés par les alertes ou des recherches sur la plateforme issues de la radio et TV - (Droits inclus), </t>
    </r>
    <r>
      <rPr>
        <b/>
        <sz val="10"/>
        <rFont val="Arial"/>
        <family val="2"/>
      </rPr>
      <t>prix unitaire / consultation</t>
    </r>
    <r>
      <rPr>
        <sz val="10"/>
        <rFont val="Arial"/>
        <family val="2"/>
      </rPr>
      <t xml:space="preserve"> 9000 à </t>
    </r>
    <r>
      <rPr>
        <sz val="10"/>
        <color rgb="FFFF0000"/>
        <rFont val="Arial"/>
        <family val="2"/>
      </rPr>
      <t>XXX</t>
    </r>
    <r>
      <rPr>
        <sz val="10"/>
        <rFont val="Arial"/>
        <family val="2"/>
      </rPr>
      <t xml:space="preserve"> retombées par an</t>
    </r>
  </si>
  <si>
    <r>
      <t xml:space="preserve">Consultation des retombées identifiés par les alertes ou des recherches sur la plateforme issues de la radio et TV - (Droits inclus), </t>
    </r>
    <r>
      <rPr>
        <b/>
        <sz val="10"/>
        <rFont val="Arial"/>
        <family val="2"/>
      </rPr>
      <t>prix unitaire / consultation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XXX</t>
    </r>
    <r>
      <rPr>
        <sz val="10"/>
        <rFont val="Arial"/>
        <family val="2"/>
      </rPr>
      <t xml:space="preserve"> à </t>
    </r>
    <r>
      <rPr>
        <sz val="10"/>
        <color rgb="FFFF0000"/>
        <rFont val="Arial"/>
        <family val="2"/>
      </rPr>
      <t>XXX</t>
    </r>
    <r>
      <rPr>
        <sz val="10"/>
        <rFont val="Arial"/>
        <family val="2"/>
      </rPr>
      <t xml:space="preserve"> retombées par an</t>
    </r>
  </si>
  <si>
    <r>
      <t xml:space="preserve">Prestations de réalisation et de diffusion restreinte du premier panorama couvrant la presse écrite, web, radio et TV - 20 destinataires maximum (Droits de diffusion inclus), </t>
    </r>
    <r>
      <rPr>
        <b/>
        <sz val="10"/>
        <rFont val="Arial"/>
        <family val="2"/>
      </rPr>
      <t>forfait mensuel</t>
    </r>
  </si>
  <si>
    <r>
      <t xml:space="preserve">Prestations de réalisation et de diffusion large du second panorama couvrant la presse écrite, web, radio et TV - 10 destinataires - (Droits de diffusion inclus), </t>
    </r>
    <r>
      <rPr>
        <b/>
        <sz val="10"/>
        <rFont val="Arial"/>
        <family val="2"/>
      </rPr>
      <t>forfait mensuel</t>
    </r>
  </si>
  <si>
    <r>
      <t xml:space="preserve">Prestations de réalisation et de diffusion large du second panorama couvrant la presse écrite, web, radio et TV - </t>
    </r>
    <r>
      <rPr>
        <sz val="10"/>
        <color rgb="FFFF0000"/>
        <rFont val="Arial"/>
        <family val="2"/>
      </rPr>
      <t>XXX</t>
    </r>
    <r>
      <rPr>
        <sz val="10"/>
        <rFont val="Arial"/>
        <family val="2"/>
      </rPr>
      <t xml:space="preserve"> destinataires - (Droits de diffusion inclus), </t>
    </r>
    <r>
      <rPr>
        <b/>
        <sz val="10"/>
        <rFont val="Arial"/>
        <family val="2"/>
      </rPr>
      <t>forfait mensuel</t>
    </r>
  </si>
  <si>
    <r>
      <t xml:space="preserve">Prestations de réalisation et de diffusion large du second panorama couvrant la presse écrite, web, radio et TV - à partir de 2000 destinataires - (Droits de diffusion inclus), </t>
    </r>
    <r>
      <rPr>
        <b/>
        <sz val="10"/>
        <rFont val="Arial"/>
        <family val="2"/>
      </rPr>
      <t>forfait mensuel</t>
    </r>
  </si>
  <si>
    <r>
      <t>Prestations de réalisation et de diffusion large du second panorama couvrant la presse écrite, web, radio et TV -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à partir de 3000 destinataires - (Droits de diffusion inclus), </t>
    </r>
    <r>
      <rPr>
        <b/>
        <sz val="10"/>
        <rFont val="Arial"/>
        <family val="2"/>
      </rPr>
      <t>forfait mensuel</t>
    </r>
  </si>
  <si>
    <r>
      <t xml:space="preserve">Prestations de diffusion large du second panorama couvrant la presse écrite, web, radio et TV - par tranche de 1000 destinataires supplémentaires jusqu'à 6000 - (Droits de diffusion inclus), </t>
    </r>
    <r>
      <rPr>
        <b/>
        <sz val="10"/>
        <rFont val="Arial"/>
        <family val="2"/>
      </rPr>
      <t>forfait mensuel</t>
    </r>
  </si>
  <si>
    <r>
      <t>Consultations d'articles et recherches documentaires (crédit de 100 articles diffusés à 10 personnes),</t>
    </r>
    <r>
      <rPr>
        <b/>
        <sz val="10"/>
        <color rgb="FF000000"/>
        <rFont val="Arial"/>
        <family val="2"/>
      </rPr>
      <t xml:space="preserve"> forfait mensuel</t>
    </r>
  </si>
  <si>
    <r>
      <t xml:space="preserve">Le candidat complète les cases de couleur bleue du bordereau des prix.
Le candidat complète s'il le propose, les cellules marquées d'un </t>
    </r>
    <r>
      <rPr>
        <b/>
        <sz val="10"/>
        <color rgb="FFFF0000"/>
        <rFont val="Tahoma"/>
        <family val="2"/>
      </rPr>
      <t>XXX</t>
    </r>
    <r>
      <rPr>
        <b/>
        <sz val="10"/>
        <color indexed="18"/>
        <rFont val="Tahoma"/>
        <family val="2"/>
      </rPr>
      <t xml:space="preserve"> avec les tranches proposées ainsi que les prix associés
L'ensemble des cellules doit être complété. Une cellule non complétée (hors propositions UO7et cellules </t>
    </r>
    <r>
      <rPr>
        <b/>
        <sz val="10"/>
        <color rgb="FFFF0000"/>
        <rFont val="Tahoma"/>
        <family val="2"/>
      </rPr>
      <t xml:space="preserve">XXX </t>
    </r>
    <r>
      <rPr>
        <b/>
        <sz val="10"/>
        <color indexed="18"/>
        <rFont val="Tahoma"/>
        <family val="2"/>
      </rPr>
      <t>à compléter) entrainera l'irrégularité de l'offre. Si le prix est nul, vous indiquerez "0".</t>
    </r>
  </si>
  <si>
    <r>
      <t xml:space="preserve">Accès aux fonctionnalités de base de données de recherche 7j/7 et 24h/24  - coût des accès pour 5 utilisateurs -  </t>
    </r>
    <r>
      <rPr>
        <b/>
        <sz val="10"/>
        <rFont val="Arial"/>
        <family val="2"/>
      </rPr>
      <t xml:space="preserve"> forfait mensuel </t>
    </r>
    <r>
      <rPr>
        <sz val="10"/>
        <rFont val="Arial"/>
        <family val="2"/>
      </rPr>
      <t>(si non inclus dans l'abonnement UO0)</t>
    </r>
  </si>
  <si>
    <r>
      <t xml:space="preserve">Accès aux fonctionnalités de base de données de recherche 7j/7 et 24h/24  - coût des accès pour 10 utilisateurs -  </t>
    </r>
    <r>
      <rPr>
        <b/>
        <sz val="10"/>
        <rFont val="Arial"/>
        <family val="2"/>
      </rPr>
      <t xml:space="preserve"> forfait mensuel </t>
    </r>
    <r>
      <rPr>
        <sz val="10"/>
        <rFont val="Arial"/>
        <family val="2"/>
      </rPr>
      <t>(si non inclus dans l'abonnement UO0)</t>
    </r>
  </si>
  <si>
    <r>
      <t xml:space="preserve">Accès aux fonctionnalités de création d'un bilan médias en autonomie à partir de la plateforme et éditable au format PDF/PPT - </t>
    </r>
    <r>
      <rPr>
        <b/>
        <sz val="10"/>
        <rFont val="Arial"/>
        <family val="2"/>
      </rPr>
      <t xml:space="preserve">forfait mensuel </t>
    </r>
    <r>
      <rPr>
        <sz val="10"/>
        <rFont val="Arial"/>
        <family val="2"/>
      </rPr>
      <t>(si non inclus dans l'abonnement UO0)</t>
    </r>
  </si>
  <si>
    <r>
      <t xml:space="preserve">Fourniture de script  des retombées radio / TV  (Droits de reproduction inclus) </t>
    </r>
    <r>
      <rPr>
        <b/>
        <sz val="10"/>
        <rFont val="Arial"/>
        <family val="2"/>
      </rPr>
      <t xml:space="preserve">prix unitaire par feuillet </t>
    </r>
  </si>
  <si>
    <r>
      <t xml:space="preserve">Communication d'un carnet des invités des émissions du lendemain </t>
    </r>
    <r>
      <rPr>
        <b/>
        <sz val="10"/>
        <rFont val="Arial"/>
        <family val="2"/>
      </rPr>
      <t>forfait mensuel</t>
    </r>
  </si>
  <si>
    <r>
      <t xml:space="preserve">Abonnement donnant accès à l'ensemble de la base de données média, aux fonctionnalités recherche et bilan média </t>
    </r>
    <r>
      <rPr>
        <b/>
        <sz val="10"/>
        <rFont val="Arial"/>
        <family val="2"/>
      </rPr>
      <t>forfait annuel / entitée</t>
    </r>
  </si>
  <si>
    <r>
      <t xml:space="preserve">Envoi des alertes - Prestation d'alertes issues de la veille presse écrite et web, </t>
    </r>
    <r>
      <rPr>
        <b/>
        <sz val="10"/>
        <rFont val="Arial"/>
        <family val="2"/>
      </rPr>
      <t>forfait annuel</t>
    </r>
    <r>
      <rPr>
        <sz val="10"/>
        <rFont val="Arial"/>
        <family val="2"/>
      </rPr>
      <t xml:space="preserve"> (si non inclus dans l'abonnement UO0)</t>
    </r>
  </si>
  <si>
    <r>
      <t xml:space="preserve">Envoi des alertes - Prestation d'alertes issues de la veille radio et TV, </t>
    </r>
    <r>
      <rPr>
        <b/>
        <sz val="10"/>
        <rFont val="Arial"/>
        <family val="2"/>
      </rPr>
      <t>forfait annuel</t>
    </r>
    <r>
      <rPr>
        <sz val="10"/>
        <rFont val="Arial"/>
        <family val="2"/>
      </rPr>
      <t xml:space="preserve"> (si non inclus dans l'abonnement UO0)</t>
    </r>
  </si>
  <si>
    <t xml:space="preserve">
MARCHE DE PRESTATIONS DE VEILLE MEDIATIQUE
BORDEREAU DES PRIX UNITAIRES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</si>
</sst>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30" x14ac:knownFonts="1"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4"/>
      <color indexed="9"/>
      <name val="Arial"/>
      <family val="2"/>
    </font>
    <font>
      <b/>
      <sz val="11"/>
      <color indexed="9"/>
      <name val="Arial"/>
      <family val="2"/>
    </font>
    <font>
      <b/>
      <sz val="10"/>
      <name val="Arial"/>
      <family val="2"/>
    </font>
    <font>
      <b/>
      <sz val="10"/>
      <name val="Tahoma"/>
      <family val="2"/>
    </font>
    <font>
      <b/>
      <sz val="8"/>
      <color indexed="18"/>
      <name val="Tahoma"/>
      <family val="2"/>
    </font>
    <font>
      <b/>
      <sz val="8"/>
      <color rgb="FFFF0000"/>
      <name val="Tahoma"/>
      <family val="2"/>
    </font>
    <font>
      <b/>
      <sz val="10"/>
      <color indexed="10"/>
      <name val="Tahoma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2"/>
      <color rgb="FFFF0000"/>
      <name val="Tahoma"/>
      <family val="2"/>
    </font>
    <font>
      <b/>
      <sz val="12"/>
      <color indexed="8"/>
      <name val="Arial"/>
      <family val="2"/>
    </font>
    <font>
      <b/>
      <sz val="10"/>
      <color indexed="18"/>
      <name val="Tahoma"/>
      <family val="2"/>
    </font>
    <font>
      <sz val="10"/>
      <color indexed="8"/>
      <name val="Arial"/>
      <family val="2"/>
    </font>
    <font>
      <b/>
      <u/>
      <sz val="8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i/>
      <sz val="10"/>
      <color theme="4" tint="-0.499984740745262"/>
      <name val="Arial"/>
      <family val="2"/>
    </font>
    <font>
      <sz val="10"/>
      <color rgb="FF00B050"/>
      <name val="Arial"/>
      <family val="2"/>
    </font>
    <font>
      <sz val="8"/>
      <color rgb="FF00B050"/>
      <name val="Arial"/>
      <family val="2"/>
    </font>
    <font>
      <sz val="11"/>
      <color rgb="FF00B050"/>
      <name val="Arial"/>
      <family val="2"/>
    </font>
    <font>
      <sz val="11"/>
      <name val="Arial"/>
      <family val="2"/>
    </font>
    <font>
      <b/>
      <sz val="10"/>
      <color indexed="18"/>
      <name val="Arial"/>
      <family val="2"/>
    </font>
    <font>
      <b/>
      <sz val="11"/>
      <name val="Arial"/>
      <family val="2"/>
    </font>
    <font>
      <b/>
      <sz val="14"/>
      <color indexed="18"/>
      <name val="Tahoma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7">
    <xf numFmtId="0" fontId="0" fillId="0" borderId="0" xfId="0"/>
    <xf numFmtId="0" fontId="3" fillId="0" borderId="0" xfId="1" applyFont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8" fillId="0" borderId="0" xfId="0" applyFont="1"/>
    <xf numFmtId="0" fontId="23" fillId="0" borderId="1" xfId="0" applyFont="1" applyBorder="1" applyAlignment="1">
      <alignment horizontal="center" vertical="center" wrapText="1"/>
    </xf>
    <xf numFmtId="0" fontId="25" fillId="4" borderId="0" xfId="2" applyFont="1" applyFill="1" applyAlignment="1">
      <alignment vertical="center"/>
    </xf>
    <xf numFmtId="0" fontId="25" fillId="4" borderId="0" xfId="0" applyFont="1" applyFill="1" applyAlignment="1">
      <alignment vertical="center"/>
    </xf>
    <xf numFmtId="164" fontId="4" fillId="4" borderId="5" xfId="2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164" fontId="9" fillId="3" borderId="10" xfId="0" applyNumberFormat="1" applyFont="1" applyFill="1" applyBorder="1" applyAlignment="1" applyProtection="1">
      <alignment horizontal="center" vertical="center" wrapText="1"/>
      <protection locked="0"/>
    </xf>
    <xf numFmtId="10" fontId="9" fillId="0" borderId="10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9" xfId="0" applyNumberFormat="1" applyFont="1" applyBorder="1" applyAlignment="1" applyProtection="1">
      <alignment horizontal="center" vertical="center" wrapText="1"/>
      <protection locked="0"/>
    </xf>
    <xf numFmtId="10" fontId="9" fillId="0" borderId="9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 applyProtection="1">
      <alignment horizontal="center" vertical="center" wrapText="1"/>
      <protection locked="0"/>
    </xf>
    <xf numFmtId="0" fontId="25" fillId="0" borderId="0" xfId="2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2" fillId="0" borderId="0" xfId="0" applyFont="1"/>
    <xf numFmtId="164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2" applyFont="1" applyBorder="1" applyAlignment="1">
      <alignment horizontal="center" vertical="center" wrapText="1"/>
    </xf>
    <xf numFmtId="164" fontId="9" fillId="0" borderId="10" xfId="0" applyNumberFormat="1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164" fontId="9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0" xfId="2" applyFont="1" applyFill="1" applyAlignment="1">
      <alignment horizontal="left" vertical="center" wrapText="1"/>
    </xf>
    <xf numFmtId="0" fontId="12" fillId="4" borderId="0" xfId="2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0" fontId="18" fillId="5" borderId="0" xfId="0" applyFont="1" applyFill="1"/>
    <xf numFmtId="0" fontId="0" fillId="5" borderId="0" xfId="0" applyFill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22" fillId="0" borderId="13" xfId="0" applyFont="1" applyBorder="1"/>
    <xf numFmtId="0" fontId="22" fillId="0" borderId="3" xfId="0" applyFont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3" fillId="4" borderId="6" xfId="2" applyFont="1" applyFill="1" applyBorder="1" applyAlignment="1">
      <alignment horizontal="center" vertical="center" wrapText="1"/>
    </xf>
    <xf numFmtId="0" fontId="13" fillId="4" borderId="7" xfId="2" applyFont="1" applyFill="1" applyBorder="1" applyAlignment="1">
      <alignment horizontal="center" vertical="center" wrapText="1"/>
    </xf>
    <xf numFmtId="0" fontId="13" fillId="4" borderId="8" xfId="2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12" fillId="4" borderId="0" xfId="2" applyFont="1" applyFill="1" applyAlignment="1">
      <alignment horizontal="left" vertical="center" wrapText="1"/>
    </xf>
    <xf numFmtId="0" fontId="12" fillId="4" borderId="0" xfId="2" applyFont="1" applyFill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Normal_Feuil1" xfId="1" xr:uid="{00000000-0005-0000-0000-000002000000}"/>
  </cellStyles>
  <dxfs count="0"/>
  <tableStyles count="1" defaultTableStyle="TableStyleMedium2" defaultPivotStyle="PivotStyleLight16">
    <tableStyle name="Invisible" pivot="0" table="0" count="0" xr9:uid="{6C469BFA-1550-4D45-9210-B6BBEB4A49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63"/>
  <sheetViews>
    <sheetView showGridLines="0" tabSelected="1" view="pageBreakPreview" zoomScale="90" zoomScaleNormal="80" zoomScaleSheetLayoutView="90" workbookViewId="0">
      <selection activeCell="E64" sqref="E64"/>
    </sheetView>
  </sheetViews>
  <sheetFormatPr baseColWidth="10" defaultColWidth="10.19921875" defaultRowHeight="13.8" x14ac:dyDescent="0.25"/>
  <cols>
    <col min="1" max="1" width="9.69921875" style="2" customWidth="1"/>
    <col min="2" max="2" width="26" style="2" customWidth="1"/>
    <col min="3" max="3" width="71.59765625" style="2" customWidth="1"/>
    <col min="4" max="6" width="13.8984375" style="2" customWidth="1"/>
    <col min="7" max="8" width="10.5" style="2" customWidth="1"/>
    <col min="9" max="256" width="10.19921875" style="2"/>
    <col min="257" max="257" width="9.69921875" style="2" customWidth="1"/>
    <col min="258" max="258" width="26" style="2" customWidth="1"/>
    <col min="259" max="259" width="24" style="2" customWidth="1"/>
    <col min="260" max="262" width="13.8984375" style="2" customWidth="1"/>
    <col min="263" max="264" width="10.5" style="2" customWidth="1"/>
    <col min="265" max="512" width="10.19921875" style="2"/>
    <col min="513" max="513" width="9.69921875" style="2" customWidth="1"/>
    <col min="514" max="514" width="26" style="2" customWidth="1"/>
    <col min="515" max="515" width="24" style="2" customWidth="1"/>
    <col min="516" max="518" width="13.8984375" style="2" customWidth="1"/>
    <col min="519" max="520" width="10.5" style="2" customWidth="1"/>
    <col min="521" max="768" width="10.19921875" style="2"/>
    <col min="769" max="769" width="9.69921875" style="2" customWidth="1"/>
    <col min="770" max="770" width="26" style="2" customWidth="1"/>
    <col min="771" max="771" width="24" style="2" customWidth="1"/>
    <col min="772" max="774" width="13.8984375" style="2" customWidth="1"/>
    <col min="775" max="776" width="10.5" style="2" customWidth="1"/>
    <col min="777" max="1024" width="10.19921875" style="2"/>
    <col min="1025" max="1025" width="9.69921875" style="2" customWidth="1"/>
    <col min="1026" max="1026" width="26" style="2" customWidth="1"/>
    <col min="1027" max="1027" width="24" style="2" customWidth="1"/>
    <col min="1028" max="1030" width="13.8984375" style="2" customWidth="1"/>
    <col min="1031" max="1032" width="10.5" style="2" customWidth="1"/>
    <col min="1033" max="1280" width="10.19921875" style="2"/>
    <col min="1281" max="1281" width="9.69921875" style="2" customWidth="1"/>
    <col min="1282" max="1282" width="26" style="2" customWidth="1"/>
    <col min="1283" max="1283" width="24" style="2" customWidth="1"/>
    <col min="1284" max="1286" width="13.8984375" style="2" customWidth="1"/>
    <col min="1287" max="1288" width="10.5" style="2" customWidth="1"/>
    <col min="1289" max="1536" width="10.19921875" style="2"/>
    <col min="1537" max="1537" width="9.69921875" style="2" customWidth="1"/>
    <col min="1538" max="1538" width="26" style="2" customWidth="1"/>
    <col min="1539" max="1539" width="24" style="2" customWidth="1"/>
    <col min="1540" max="1542" width="13.8984375" style="2" customWidth="1"/>
    <col min="1543" max="1544" width="10.5" style="2" customWidth="1"/>
    <col min="1545" max="1792" width="10.19921875" style="2"/>
    <col min="1793" max="1793" width="9.69921875" style="2" customWidth="1"/>
    <col min="1794" max="1794" width="26" style="2" customWidth="1"/>
    <col min="1795" max="1795" width="24" style="2" customWidth="1"/>
    <col min="1796" max="1798" width="13.8984375" style="2" customWidth="1"/>
    <col min="1799" max="1800" width="10.5" style="2" customWidth="1"/>
    <col min="1801" max="2048" width="10.19921875" style="2"/>
    <col min="2049" max="2049" width="9.69921875" style="2" customWidth="1"/>
    <col min="2050" max="2050" width="26" style="2" customWidth="1"/>
    <col min="2051" max="2051" width="24" style="2" customWidth="1"/>
    <col min="2052" max="2054" width="13.8984375" style="2" customWidth="1"/>
    <col min="2055" max="2056" width="10.5" style="2" customWidth="1"/>
    <col min="2057" max="2304" width="10.19921875" style="2"/>
    <col min="2305" max="2305" width="9.69921875" style="2" customWidth="1"/>
    <col min="2306" max="2306" width="26" style="2" customWidth="1"/>
    <col min="2307" max="2307" width="24" style="2" customWidth="1"/>
    <col min="2308" max="2310" width="13.8984375" style="2" customWidth="1"/>
    <col min="2311" max="2312" width="10.5" style="2" customWidth="1"/>
    <col min="2313" max="2560" width="10.19921875" style="2"/>
    <col min="2561" max="2561" width="9.69921875" style="2" customWidth="1"/>
    <col min="2562" max="2562" width="26" style="2" customWidth="1"/>
    <col min="2563" max="2563" width="24" style="2" customWidth="1"/>
    <col min="2564" max="2566" width="13.8984375" style="2" customWidth="1"/>
    <col min="2567" max="2568" width="10.5" style="2" customWidth="1"/>
    <col min="2569" max="2816" width="10.19921875" style="2"/>
    <col min="2817" max="2817" width="9.69921875" style="2" customWidth="1"/>
    <col min="2818" max="2818" width="26" style="2" customWidth="1"/>
    <col min="2819" max="2819" width="24" style="2" customWidth="1"/>
    <col min="2820" max="2822" width="13.8984375" style="2" customWidth="1"/>
    <col min="2823" max="2824" width="10.5" style="2" customWidth="1"/>
    <col min="2825" max="3072" width="10.19921875" style="2"/>
    <col min="3073" max="3073" width="9.69921875" style="2" customWidth="1"/>
    <col min="3074" max="3074" width="26" style="2" customWidth="1"/>
    <col min="3075" max="3075" width="24" style="2" customWidth="1"/>
    <col min="3076" max="3078" width="13.8984375" style="2" customWidth="1"/>
    <col min="3079" max="3080" width="10.5" style="2" customWidth="1"/>
    <col min="3081" max="3328" width="10.19921875" style="2"/>
    <col min="3329" max="3329" width="9.69921875" style="2" customWidth="1"/>
    <col min="3330" max="3330" width="26" style="2" customWidth="1"/>
    <col min="3331" max="3331" width="24" style="2" customWidth="1"/>
    <col min="3332" max="3334" width="13.8984375" style="2" customWidth="1"/>
    <col min="3335" max="3336" width="10.5" style="2" customWidth="1"/>
    <col min="3337" max="3584" width="10.19921875" style="2"/>
    <col min="3585" max="3585" width="9.69921875" style="2" customWidth="1"/>
    <col min="3586" max="3586" width="26" style="2" customWidth="1"/>
    <col min="3587" max="3587" width="24" style="2" customWidth="1"/>
    <col min="3588" max="3590" width="13.8984375" style="2" customWidth="1"/>
    <col min="3591" max="3592" width="10.5" style="2" customWidth="1"/>
    <col min="3593" max="3840" width="10.19921875" style="2"/>
    <col min="3841" max="3841" width="9.69921875" style="2" customWidth="1"/>
    <col min="3842" max="3842" width="26" style="2" customWidth="1"/>
    <col min="3843" max="3843" width="24" style="2" customWidth="1"/>
    <col min="3844" max="3846" width="13.8984375" style="2" customWidth="1"/>
    <col min="3847" max="3848" width="10.5" style="2" customWidth="1"/>
    <col min="3849" max="4096" width="10.19921875" style="2"/>
    <col min="4097" max="4097" width="9.69921875" style="2" customWidth="1"/>
    <col min="4098" max="4098" width="26" style="2" customWidth="1"/>
    <col min="4099" max="4099" width="24" style="2" customWidth="1"/>
    <col min="4100" max="4102" width="13.8984375" style="2" customWidth="1"/>
    <col min="4103" max="4104" width="10.5" style="2" customWidth="1"/>
    <col min="4105" max="4352" width="10.19921875" style="2"/>
    <col min="4353" max="4353" width="9.69921875" style="2" customWidth="1"/>
    <col min="4354" max="4354" width="26" style="2" customWidth="1"/>
    <col min="4355" max="4355" width="24" style="2" customWidth="1"/>
    <col min="4356" max="4358" width="13.8984375" style="2" customWidth="1"/>
    <col min="4359" max="4360" width="10.5" style="2" customWidth="1"/>
    <col min="4361" max="4608" width="10.19921875" style="2"/>
    <col min="4609" max="4609" width="9.69921875" style="2" customWidth="1"/>
    <col min="4610" max="4610" width="26" style="2" customWidth="1"/>
    <col min="4611" max="4611" width="24" style="2" customWidth="1"/>
    <col min="4612" max="4614" width="13.8984375" style="2" customWidth="1"/>
    <col min="4615" max="4616" width="10.5" style="2" customWidth="1"/>
    <col min="4617" max="4864" width="10.19921875" style="2"/>
    <col min="4865" max="4865" width="9.69921875" style="2" customWidth="1"/>
    <col min="4866" max="4866" width="26" style="2" customWidth="1"/>
    <col min="4867" max="4867" width="24" style="2" customWidth="1"/>
    <col min="4868" max="4870" width="13.8984375" style="2" customWidth="1"/>
    <col min="4871" max="4872" width="10.5" style="2" customWidth="1"/>
    <col min="4873" max="5120" width="10.19921875" style="2"/>
    <col min="5121" max="5121" width="9.69921875" style="2" customWidth="1"/>
    <col min="5122" max="5122" width="26" style="2" customWidth="1"/>
    <col min="5123" max="5123" width="24" style="2" customWidth="1"/>
    <col min="5124" max="5126" width="13.8984375" style="2" customWidth="1"/>
    <col min="5127" max="5128" width="10.5" style="2" customWidth="1"/>
    <col min="5129" max="5376" width="10.19921875" style="2"/>
    <col min="5377" max="5377" width="9.69921875" style="2" customWidth="1"/>
    <col min="5378" max="5378" width="26" style="2" customWidth="1"/>
    <col min="5379" max="5379" width="24" style="2" customWidth="1"/>
    <col min="5380" max="5382" width="13.8984375" style="2" customWidth="1"/>
    <col min="5383" max="5384" width="10.5" style="2" customWidth="1"/>
    <col min="5385" max="5632" width="10.19921875" style="2"/>
    <col min="5633" max="5633" width="9.69921875" style="2" customWidth="1"/>
    <col min="5634" max="5634" width="26" style="2" customWidth="1"/>
    <col min="5635" max="5635" width="24" style="2" customWidth="1"/>
    <col min="5636" max="5638" width="13.8984375" style="2" customWidth="1"/>
    <col min="5639" max="5640" width="10.5" style="2" customWidth="1"/>
    <col min="5641" max="5888" width="10.19921875" style="2"/>
    <col min="5889" max="5889" width="9.69921875" style="2" customWidth="1"/>
    <col min="5890" max="5890" width="26" style="2" customWidth="1"/>
    <col min="5891" max="5891" width="24" style="2" customWidth="1"/>
    <col min="5892" max="5894" width="13.8984375" style="2" customWidth="1"/>
    <col min="5895" max="5896" width="10.5" style="2" customWidth="1"/>
    <col min="5897" max="6144" width="10.19921875" style="2"/>
    <col min="6145" max="6145" width="9.69921875" style="2" customWidth="1"/>
    <col min="6146" max="6146" width="26" style="2" customWidth="1"/>
    <col min="6147" max="6147" width="24" style="2" customWidth="1"/>
    <col min="6148" max="6150" width="13.8984375" style="2" customWidth="1"/>
    <col min="6151" max="6152" width="10.5" style="2" customWidth="1"/>
    <col min="6153" max="6400" width="10.19921875" style="2"/>
    <col min="6401" max="6401" width="9.69921875" style="2" customWidth="1"/>
    <col min="6402" max="6402" width="26" style="2" customWidth="1"/>
    <col min="6403" max="6403" width="24" style="2" customWidth="1"/>
    <col min="6404" max="6406" width="13.8984375" style="2" customWidth="1"/>
    <col min="6407" max="6408" width="10.5" style="2" customWidth="1"/>
    <col min="6409" max="6656" width="10.19921875" style="2"/>
    <col min="6657" max="6657" width="9.69921875" style="2" customWidth="1"/>
    <col min="6658" max="6658" width="26" style="2" customWidth="1"/>
    <col min="6659" max="6659" width="24" style="2" customWidth="1"/>
    <col min="6660" max="6662" width="13.8984375" style="2" customWidth="1"/>
    <col min="6663" max="6664" width="10.5" style="2" customWidth="1"/>
    <col min="6665" max="6912" width="10.19921875" style="2"/>
    <col min="6913" max="6913" width="9.69921875" style="2" customWidth="1"/>
    <col min="6914" max="6914" width="26" style="2" customWidth="1"/>
    <col min="6915" max="6915" width="24" style="2" customWidth="1"/>
    <col min="6916" max="6918" width="13.8984375" style="2" customWidth="1"/>
    <col min="6919" max="6920" width="10.5" style="2" customWidth="1"/>
    <col min="6921" max="7168" width="10.19921875" style="2"/>
    <col min="7169" max="7169" width="9.69921875" style="2" customWidth="1"/>
    <col min="7170" max="7170" width="26" style="2" customWidth="1"/>
    <col min="7171" max="7171" width="24" style="2" customWidth="1"/>
    <col min="7172" max="7174" width="13.8984375" style="2" customWidth="1"/>
    <col min="7175" max="7176" width="10.5" style="2" customWidth="1"/>
    <col min="7177" max="7424" width="10.19921875" style="2"/>
    <col min="7425" max="7425" width="9.69921875" style="2" customWidth="1"/>
    <col min="7426" max="7426" width="26" style="2" customWidth="1"/>
    <col min="7427" max="7427" width="24" style="2" customWidth="1"/>
    <col min="7428" max="7430" width="13.8984375" style="2" customWidth="1"/>
    <col min="7431" max="7432" width="10.5" style="2" customWidth="1"/>
    <col min="7433" max="7680" width="10.19921875" style="2"/>
    <col min="7681" max="7681" width="9.69921875" style="2" customWidth="1"/>
    <col min="7682" max="7682" width="26" style="2" customWidth="1"/>
    <col min="7683" max="7683" width="24" style="2" customWidth="1"/>
    <col min="7684" max="7686" width="13.8984375" style="2" customWidth="1"/>
    <col min="7687" max="7688" width="10.5" style="2" customWidth="1"/>
    <col min="7689" max="7936" width="10.19921875" style="2"/>
    <col min="7937" max="7937" width="9.69921875" style="2" customWidth="1"/>
    <col min="7938" max="7938" width="26" style="2" customWidth="1"/>
    <col min="7939" max="7939" width="24" style="2" customWidth="1"/>
    <col min="7940" max="7942" width="13.8984375" style="2" customWidth="1"/>
    <col min="7943" max="7944" width="10.5" style="2" customWidth="1"/>
    <col min="7945" max="8192" width="10.19921875" style="2"/>
    <col min="8193" max="8193" width="9.69921875" style="2" customWidth="1"/>
    <col min="8194" max="8194" width="26" style="2" customWidth="1"/>
    <col min="8195" max="8195" width="24" style="2" customWidth="1"/>
    <col min="8196" max="8198" width="13.8984375" style="2" customWidth="1"/>
    <col min="8199" max="8200" width="10.5" style="2" customWidth="1"/>
    <col min="8201" max="8448" width="10.19921875" style="2"/>
    <col min="8449" max="8449" width="9.69921875" style="2" customWidth="1"/>
    <col min="8450" max="8450" width="26" style="2" customWidth="1"/>
    <col min="8451" max="8451" width="24" style="2" customWidth="1"/>
    <col min="8452" max="8454" width="13.8984375" style="2" customWidth="1"/>
    <col min="8455" max="8456" width="10.5" style="2" customWidth="1"/>
    <col min="8457" max="8704" width="10.19921875" style="2"/>
    <col min="8705" max="8705" width="9.69921875" style="2" customWidth="1"/>
    <col min="8706" max="8706" width="26" style="2" customWidth="1"/>
    <col min="8707" max="8707" width="24" style="2" customWidth="1"/>
    <col min="8708" max="8710" width="13.8984375" style="2" customWidth="1"/>
    <col min="8711" max="8712" width="10.5" style="2" customWidth="1"/>
    <col min="8713" max="8960" width="10.19921875" style="2"/>
    <col min="8961" max="8961" width="9.69921875" style="2" customWidth="1"/>
    <col min="8962" max="8962" width="26" style="2" customWidth="1"/>
    <col min="8963" max="8963" width="24" style="2" customWidth="1"/>
    <col min="8964" max="8966" width="13.8984375" style="2" customWidth="1"/>
    <col min="8967" max="8968" width="10.5" style="2" customWidth="1"/>
    <col min="8969" max="9216" width="10.19921875" style="2"/>
    <col min="9217" max="9217" width="9.69921875" style="2" customWidth="1"/>
    <col min="9218" max="9218" width="26" style="2" customWidth="1"/>
    <col min="9219" max="9219" width="24" style="2" customWidth="1"/>
    <col min="9220" max="9222" width="13.8984375" style="2" customWidth="1"/>
    <col min="9223" max="9224" width="10.5" style="2" customWidth="1"/>
    <col min="9225" max="9472" width="10.19921875" style="2"/>
    <col min="9473" max="9473" width="9.69921875" style="2" customWidth="1"/>
    <col min="9474" max="9474" width="26" style="2" customWidth="1"/>
    <col min="9475" max="9475" width="24" style="2" customWidth="1"/>
    <col min="9476" max="9478" width="13.8984375" style="2" customWidth="1"/>
    <col min="9479" max="9480" width="10.5" style="2" customWidth="1"/>
    <col min="9481" max="9728" width="10.19921875" style="2"/>
    <col min="9729" max="9729" width="9.69921875" style="2" customWidth="1"/>
    <col min="9730" max="9730" width="26" style="2" customWidth="1"/>
    <col min="9731" max="9731" width="24" style="2" customWidth="1"/>
    <col min="9732" max="9734" width="13.8984375" style="2" customWidth="1"/>
    <col min="9735" max="9736" width="10.5" style="2" customWidth="1"/>
    <col min="9737" max="9984" width="10.19921875" style="2"/>
    <col min="9985" max="9985" width="9.69921875" style="2" customWidth="1"/>
    <col min="9986" max="9986" width="26" style="2" customWidth="1"/>
    <col min="9987" max="9987" width="24" style="2" customWidth="1"/>
    <col min="9988" max="9990" width="13.8984375" style="2" customWidth="1"/>
    <col min="9991" max="9992" width="10.5" style="2" customWidth="1"/>
    <col min="9993" max="10240" width="10.19921875" style="2"/>
    <col min="10241" max="10241" width="9.69921875" style="2" customWidth="1"/>
    <col min="10242" max="10242" width="26" style="2" customWidth="1"/>
    <col min="10243" max="10243" width="24" style="2" customWidth="1"/>
    <col min="10244" max="10246" width="13.8984375" style="2" customWidth="1"/>
    <col min="10247" max="10248" width="10.5" style="2" customWidth="1"/>
    <col min="10249" max="10496" width="10.19921875" style="2"/>
    <col min="10497" max="10497" width="9.69921875" style="2" customWidth="1"/>
    <col min="10498" max="10498" width="26" style="2" customWidth="1"/>
    <col min="10499" max="10499" width="24" style="2" customWidth="1"/>
    <col min="10500" max="10502" width="13.8984375" style="2" customWidth="1"/>
    <col min="10503" max="10504" width="10.5" style="2" customWidth="1"/>
    <col min="10505" max="10752" width="10.19921875" style="2"/>
    <col min="10753" max="10753" width="9.69921875" style="2" customWidth="1"/>
    <col min="10754" max="10754" width="26" style="2" customWidth="1"/>
    <col min="10755" max="10755" width="24" style="2" customWidth="1"/>
    <col min="10756" max="10758" width="13.8984375" style="2" customWidth="1"/>
    <col min="10759" max="10760" width="10.5" style="2" customWidth="1"/>
    <col min="10761" max="11008" width="10.19921875" style="2"/>
    <col min="11009" max="11009" width="9.69921875" style="2" customWidth="1"/>
    <col min="11010" max="11010" width="26" style="2" customWidth="1"/>
    <col min="11011" max="11011" width="24" style="2" customWidth="1"/>
    <col min="11012" max="11014" width="13.8984375" style="2" customWidth="1"/>
    <col min="11015" max="11016" width="10.5" style="2" customWidth="1"/>
    <col min="11017" max="11264" width="10.19921875" style="2"/>
    <col min="11265" max="11265" width="9.69921875" style="2" customWidth="1"/>
    <col min="11266" max="11266" width="26" style="2" customWidth="1"/>
    <col min="11267" max="11267" width="24" style="2" customWidth="1"/>
    <col min="11268" max="11270" width="13.8984375" style="2" customWidth="1"/>
    <col min="11271" max="11272" width="10.5" style="2" customWidth="1"/>
    <col min="11273" max="11520" width="10.19921875" style="2"/>
    <col min="11521" max="11521" width="9.69921875" style="2" customWidth="1"/>
    <col min="11522" max="11522" width="26" style="2" customWidth="1"/>
    <col min="11523" max="11523" width="24" style="2" customWidth="1"/>
    <col min="11524" max="11526" width="13.8984375" style="2" customWidth="1"/>
    <col min="11527" max="11528" width="10.5" style="2" customWidth="1"/>
    <col min="11529" max="11776" width="10.19921875" style="2"/>
    <col min="11777" max="11777" width="9.69921875" style="2" customWidth="1"/>
    <col min="11778" max="11778" width="26" style="2" customWidth="1"/>
    <col min="11779" max="11779" width="24" style="2" customWidth="1"/>
    <col min="11780" max="11782" width="13.8984375" style="2" customWidth="1"/>
    <col min="11783" max="11784" width="10.5" style="2" customWidth="1"/>
    <col min="11785" max="12032" width="10.19921875" style="2"/>
    <col min="12033" max="12033" width="9.69921875" style="2" customWidth="1"/>
    <col min="12034" max="12034" width="26" style="2" customWidth="1"/>
    <col min="12035" max="12035" width="24" style="2" customWidth="1"/>
    <col min="12036" max="12038" width="13.8984375" style="2" customWidth="1"/>
    <col min="12039" max="12040" width="10.5" style="2" customWidth="1"/>
    <col min="12041" max="12288" width="10.19921875" style="2"/>
    <col min="12289" max="12289" width="9.69921875" style="2" customWidth="1"/>
    <col min="12290" max="12290" width="26" style="2" customWidth="1"/>
    <col min="12291" max="12291" width="24" style="2" customWidth="1"/>
    <col min="12292" max="12294" width="13.8984375" style="2" customWidth="1"/>
    <col min="12295" max="12296" width="10.5" style="2" customWidth="1"/>
    <col min="12297" max="12544" width="10.19921875" style="2"/>
    <col min="12545" max="12545" width="9.69921875" style="2" customWidth="1"/>
    <col min="12546" max="12546" width="26" style="2" customWidth="1"/>
    <col min="12547" max="12547" width="24" style="2" customWidth="1"/>
    <col min="12548" max="12550" width="13.8984375" style="2" customWidth="1"/>
    <col min="12551" max="12552" width="10.5" style="2" customWidth="1"/>
    <col min="12553" max="12800" width="10.19921875" style="2"/>
    <col min="12801" max="12801" width="9.69921875" style="2" customWidth="1"/>
    <col min="12802" max="12802" width="26" style="2" customWidth="1"/>
    <col min="12803" max="12803" width="24" style="2" customWidth="1"/>
    <col min="12804" max="12806" width="13.8984375" style="2" customWidth="1"/>
    <col min="12807" max="12808" width="10.5" style="2" customWidth="1"/>
    <col min="12809" max="13056" width="10.19921875" style="2"/>
    <col min="13057" max="13057" width="9.69921875" style="2" customWidth="1"/>
    <col min="13058" max="13058" width="26" style="2" customWidth="1"/>
    <col min="13059" max="13059" width="24" style="2" customWidth="1"/>
    <col min="13060" max="13062" width="13.8984375" style="2" customWidth="1"/>
    <col min="13063" max="13064" width="10.5" style="2" customWidth="1"/>
    <col min="13065" max="13312" width="10.19921875" style="2"/>
    <col min="13313" max="13313" width="9.69921875" style="2" customWidth="1"/>
    <col min="13314" max="13314" width="26" style="2" customWidth="1"/>
    <col min="13315" max="13315" width="24" style="2" customWidth="1"/>
    <col min="13316" max="13318" width="13.8984375" style="2" customWidth="1"/>
    <col min="13319" max="13320" width="10.5" style="2" customWidth="1"/>
    <col min="13321" max="13568" width="10.19921875" style="2"/>
    <col min="13569" max="13569" width="9.69921875" style="2" customWidth="1"/>
    <col min="13570" max="13570" width="26" style="2" customWidth="1"/>
    <col min="13571" max="13571" width="24" style="2" customWidth="1"/>
    <col min="13572" max="13574" width="13.8984375" style="2" customWidth="1"/>
    <col min="13575" max="13576" width="10.5" style="2" customWidth="1"/>
    <col min="13577" max="13824" width="10.19921875" style="2"/>
    <col min="13825" max="13825" width="9.69921875" style="2" customWidth="1"/>
    <col min="13826" max="13826" width="26" style="2" customWidth="1"/>
    <col min="13827" max="13827" width="24" style="2" customWidth="1"/>
    <col min="13828" max="13830" width="13.8984375" style="2" customWidth="1"/>
    <col min="13831" max="13832" width="10.5" style="2" customWidth="1"/>
    <col min="13833" max="14080" width="10.19921875" style="2"/>
    <col min="14081" max="14081" width="9.69921875" style="2" customWidth="1"/>
    <col min="14082" max="14082" width="26" style="2" customWidth="1"/>
    <col min="14083" max="14083" width="24" style="2" customWidth="1"/>
    <col min="14084" max="14086" width="13.8984375" style="2" customWidth="1"/>
    <col min="14087" max="14088" width="10.5" style="2" customWidth="1"/>
    <col min="14089" max="14336" width="10.19921875" style="2"/>
    <col min="14337" max="14337" width="9.69921875" style="2" customWidth="1"/>
    <col min="14338" max="14338" width="26" style="2" customWidth="1"/>
    <col min="14339" max="14339" width="24" style="2" customWidth="1"/>
    <col min="14340" max="14342" width="13.8984375" style="2" customWidth="1"/>
    <col min="14343" max="14344" width="10.5" style="2" customWidth="1"/>
    <col min="14345" max="14592" width="10.19921875" style="2"/>
    <col min="14593" max="14593" width="9.69921875" style="2" customWidth="1"/>
    <col min="14594" max="14594" width="26" style="2" customWidth="1"/>
    <col min="14595" max="14595" width="24" style="2" customWidth="1"/>
    <col min="14596" max="14598" width="13.8984375" style="2" customWidth="1"/>
    <col min="14599" max="14600" width="10.5" style="2" customWidth="1"/>
    <col min="14601" max="14848" width="10.19921875" style="2"/>
    <col min="14849" max="14849" width="9.69921875" style="2" customWidth="1"/>
    <col min="14850" max="14850" width="26" style="2" customWidth="1"/>
    <col min="14851" max="14851" width="24" style="2" customWidth="1"/>
    <col min="14852" max="14854" width="13.8984375" style="2" customWidth="1"/>
    <col min="14855" max="14856" width="10.5" style="2" customWidth="1"/>
    <col min="14857" max="15104" width="10.19921875" style="2"/>
    <col min="15105" max="15105" width="9.69921875" style="2" customWidth="1"/>
    <col min="15106" max="15106" width="26" style="2" customWidth="1"/>
    <col min="15107" max="15107" width="24" style="2" customWidth="1"/>
    <col min="15108" max="15110" width="13.8984375" style="2" customWidth="1"/>
    <col min="15111" max="15112" width="10.5" style="2" customWidth="1"/>
    <col min="15113" max="15360" width="10.19921875" style="2"/>
    <col min="15361" max="15361" width="9.69921875" style="2" customWidth="1"/>
    <col min="15362" max="15362" width="26" style="2" customWidth="1"/>
    <col min="15363" max="15363" width="24" style="2" customWidth="1"/>
    <col min="15364" max="15366" width="13.8984375" style="2" customWidth="1"/>
    <col min="15367" max="15368" width="10.5" style="2" customWidth="1"/>
    <col min="15369" max="15616" width="10.19921875" style="2"/>
    <col min="15617" max="15617" width="9.69921875" style="2" customWidth="1"/>
    <col min="15618" max="15618" width="26" style="2" customWidth="1"/>
    <col min="15619" max="15619" width="24" style="2" customWidth="1"/>
    <col min="15620" max="15622" width="13.8984375" style="2" customWidth="1"/>
    <col min="15623" max="15624" width="10.5" style="2" customWidth="1"/>
    <col min="15625" max="15872" width="10.19921875" style="2"/>
    <col min="15873" max="15873" width="9.69921875" style="2" customWidth="1"/>
    <col min="15874" max="15874" width="26" style="2" customWidth="1"/>
    <col min="15875" max="15875" width="24" style="2" customWidth="1"/>
    <col min="15876" max="15878" width="13.8984375" style="2" customWidth="1"/>
    <col min="15879" max="15880" width="10.5" style="2" customWidth="1"/>
    <col min="15881" max="16128" width="10.19921875" style="2"/>
    <col min="16129" max="16129" width="9.69921875" style="2" customWidth="1"/>
    <col min="16130" max="16130" width="26" style="2" customWidth="1"/>
    <col min="16131" max="16131" width="24" style="2" customWidth="1"/>
    <col min="16132" max="16134" width="13.8984375" style="2" customWidth="1"/>
    <col min="16135" max="16136" width="10.5" style="2" customWidth="1"/>
    <col min="16137" max="16384" width="10.19921875" style="2"/>
  </cols>
  <sheetData>
    <row r="1" spans="1:9" ht="93" customHeight="1" x14ac:dyDescent="0.25">
      <c r="A1" s="63" t="s">
        <v>111</v>
      </c>
      <c r="B1" s="63"/>
      <c r="C1" s="63"/>
      <c r="D1" s="63"/>
      <c r="E1" s="63"/>
      <c r="F1" s="63"/>
      <c r="G1" s="1"/>
    </row>
    <row r="2" spans="1:9" x14ac:dyDescent="0.25">
      <c r="A2" s="12"/>
      <c r="B2" s="12"/>
      <c r="C2" s="12"/>
      <c r="D2" s="12"/>
      <c r="E2" s="12"/>
      <c r="F2" s="11"/>
    </row>
    <row r="3" spans="1:9" ht="35.4" customHeight="1" x14ac:dyDescent="0.25">
      <c r="A3" s="64" t="s">
        <v>0</v>
      </c>
      <c r="B3" s="64"/>
      <c r="C3" s="65"/>
      <c r="D3" s="65"/>
      <c r="E3" s="65"/>
      <c r="F3" s="65"/>
    </row>
    <row r="4" spans="1:9" x14ac:dyDescent="0.25">
      <c r="A4" s="11"/>
      <c r="B4" s="11"/>
      <c r="C4" s="11"/>
      <c r="D4" s="11"/>
      <c r="E4" s="11"/>
      <c r="F4" s="11"/>
    </row>
    <row r="5" spans="1:9" ht="57" customHeight="1" x14ac:dyDescent="0.25">
      <c r="A5" s="66" t="s">
        <v>102</v>
      </c>
      <c r="B5" s="67"/>
      <c r="C5" s="67"/>
      <c r="D5" s="67"/>
      <c r="E5" s="67"/>
      <c r="F5" s="67"/>
    </row>
    <row r="6" spans="1:9" ht="23.4" customHeight="1" x14ac:dyDescent="0.25">
      <c r="A6" s="68"/>
      <c r="B6" s="68"/>
      <c r="C6" s="68"/>
      <c r="D6" s="68"/>
      <c r="E6" s="68"/>
      <c r="F6" s="68"/>
      <c r="G6" s="3"/>
      <c r="H6" s="3"/>
    </row>
    <row r="7" spans="1:9" ht="27.6" customHeight="1" x14ac:dyDescent="0.25">
      <c r="A7" s="24" t="s">
        <v>87</v>
      </c>
      <c r="B7" s="13"/>
      <c r="C7" s="13"/>
      <c r="D7" s="23" t="s">
        <v>1</v>
      </c>
      <c r="E7" s="23" t="s">
        <v>2</v>
      </c>
      <c r="F7" s="23" t="s">
        <v>3</v>
      </c>
      <c r="G7" s="3"/>
      <c r="H7" s="3"/>
    </row>
    <row r="8" spans="1:9" ht="32.4" customHeight="1" x14ac:dyDescent="0.25">
      <c r="A8" s="42" t="s">
        <v>88</v>
      </c>
      <c r="B8" s="58" t="s">
        <v>108</v>
      </c>
      <c r="C8" s="59"/>
      <c r="D8" s="10"/>
      <c r="E8" s="5">
        <v>0.2</v>
      </c>
      <c r="F8" s="6">
        <f>D8*(1+E8)</f>
        <v>0</v>
      </c>
      <c r="G8" s="3"/>
      <c r="H8" s="3"/>
    </row>
    <row r="9" spans="1:9" ht="33" customHeight="1" x14ac:dyDescent="0.25">
      <c r="A9" s="24" t="s">
        <v>65</v>
      </c>
      <c r="G9" s="4"/>
      <c r="H9" s="14"/>
    </row>
    <row r="10" spans="1:9" ht="34.200000000000003" customHeight="1" x14ac:dyDescent="0.25">
      <c r="A10" s="42" t="s">
        <v>29</v>
      </c>
      <c r="B10" s="57" t="s">
        <v>109</v>
      </c>
      <c r="C10" s="57"/>
      <c r="D10" s="10"/>
      <c r="E10" s="5">
        <v>0.2</v>
      </c>
      <c r="F10" s="6">
        <f>D10*(1+E10)</f>
        <v>0</v>
      </c>
      <c r="G10" s="4"/>
      <c r="H10" s="15"/>
      <c r="I10" s="22"/>
    </row>
    <row r="11" spans="1:9" ht="34.200000000000003" customHeight="1" x14ac:dyDescent="0.25">
      <c r="A11" s="42" t="s">
        <v>30</v>
      </c>
      <c r="B11" s="58" t="s">
        <v>91</v>
      </c>
      <c r="C11" s="59"/>
      <c r="D11" s="10"/>
      <c r="E11" s="5">
        <v>0.2</v>
      </c>
      <c r="F11" s="6">
        <f t="shared" ref="F11:F22" si="0">D11*(1+E11)</f>
        <v>0</v>
      </c>
      <c r="G11" s="4"/>
      <c r="H11" s="15"/>
      <c r="I11" s="22"/>
    </row>
    <row r="12" spans="1:9" s="52" customFormat="1" ht="34.200000000000003" customHeight="1" x14ac:dyDescent="0.25">
      <c r="A12" s="42" t="s">
        <v>31</v>
      </c>
      <c r="B12" s="58" t="s">
        <v>92</v>
      </c>
      <c r="C12" s="59"/>
      <c r="D12" s="10"/>
      <c r="E12" s="5">
        <v>0.2</v>
      </c>
      <c r="F12" s="6">
        <f t="shared" si="0"/>
        <v>0</v>
      </c>
      <c r="G12" s="49"/>
      <c r="H12" s="50"/>
      <c r="I12" s="51"/>
    </row>
    <row r="13" spans="1:9" ht="34.200000000000003" customHeight="1" x14ac:dyDescent="0.25">
      <c r="A13" s="42" t="s">
        <v>32</v>
      </c>
      <c r="B13" s="58" t="s">
        <v>92</v>
      </c>
      <c r="C13" s="59"/>
      <c r="D13" s="10"/>
      <c r="E13" s="5">
        <v>0.2</v>
      </c>
      <c r="F13" s="6">
        <f t="shared" si="0"/>
        <v>0</v>
      </c>
      <c r="G13" s="4"/>
      <c r="H13" s="15"/>
      <c r="I13" s="22"/>
    </row>
    <row r="14" spans="1:9" ht="34.200000000000003" customHeight="1" x14ac:dyDescent="0.25">
      <c r="A14" s="42" t="s">
        <v>33</v>
      </c>
      <c r="B14" s="58" t="s">
        <v>92</v>
      </c>
      <c r="C14" s="59"/>
      <c r="D14" s="10"/>
      <c r="E14" s="5">
        <v>0.2</v>
      </c>
      <c r="F14" s="6">
        <f t="shared" si="0"/>
        <v>0</v>
      </c>
      <c r="G14" s="4"/>
      <c r="H14" s="15"/>
      <c r="I14" s="22"/>
    </row>
    <row r="15" spans="1:9" ht="34.200000000000003" customHeight="1" x14ac:dyDescent="0.25">
      <c r="A15" s="42" t="s">
        <v>34</v>
      </c>
      <c r="B15" s="57" t="s">
        <v>110</v>
      </c>
      <c r="C15" s="57"/>
      <c r="D15" s="10"/>
      <c r="E15" s="5">
        <v>0.2</v>
      </c>
      <c r="F15" s="6">
        <f t="shared" si="0"/>
        <v>0</v>
      </c>
      <c r="G15" s="4"/>
      <c r="H15" s="15"/>
      <c r="I15" s="7"/>
    </row>
    <row r="16" spans="1:9" ht="34.200000000000003" customHeight="1" x14ac:dyDescent="0.25">
      <c r="A16" s="42" t="s">
        <v>35</v>
      </c>
      <c r="B16" s="58" t="s">
        <v>93</v>
      </c>
      <c r="C16" s="59"/>
      <c r="D16" s="10"/>
      <c r="E16" s="5">
        <v>0.2</v>
      </c>
      <c r="F16" s="6">
        <f t="shared" si="0"/>
        <v>0</v>
      </c>
      <c r="G16" s="4"/>
      <c r="H16" s="15"/>
      <c r="I16" s="7"/>
    </row>
    <row r="17" spans="1:12" ht="34.200000000000003" customHeight="1" x14ac:dyDescent="0.25">
      <c r="A17" s="42" t="s">
        <v>36</v>
      </c>
      <c r="B17" s="58" t="s">
        <v>94</v>
      </c>
      <c r="C17" s="59"/>
      <c r="D17" s="10"/>
      <c r="E17" s="5">
        <v>0.2</v>
      </c>
      <c r="F17" s="6">
        <f t="shared" si="0"/>
        <v>0</v>
      </c>
      <c r="G17" s="4"/>
      <c r="H17" s="15"/>
      <c r="I17" s="7"/>
    </row>
    <row r="18" spans="1:12" ht="34.200000000000003" customHeight="1" x14ac:dyDescent="0.25">
      <c r="A18" s="42" t="s">
        <v>66</v>
      </c>
      <c r="B18" s="58" t="s">
        <v>94</v>
      </c>
      <c r="C18" s="59"/>
      <c r="D18" s="10"/>
      <c r="E18" s="5">
        <v>0.2</v>
      </c>
      <c r="F18" s="6">
        <f t="shared" si="0"/>
        <v>0</v>
      </c>
      <c r="G18" s="4"/>
      <c r="H18" s="15"/>
      <c r="I18" s="7"/>
    </row>
    <row r="19" spans="1:12" ht="34.200000000000003" customHeight="1" x14ac:dyDescent="0.25">
      <c r="A19" s="42" t="s">
        <v>67</v>
      </c>
      <c r="B19" s="58" t="s">
        <v>94</v>
      </c>
      <c r="C19" s="59"/>
      <c r="D19" s="10"/>
      <c r="E19" s="5">
        <v>0.2</v>
      </c>
      <c r="F19" s="6">
        <f t="shared" si="0"/>
        <v>0</v>
      </c>
      <c r="G19" s="4"/>
      <c r="H19" s="15"/>
      <c r="I19" s="7"/>
    </row>
    <row r="20" spans="1:12" ht="33.6" customHeight="1" x14ac:dyDescent="0.25">
      <c r="A20" s="42" t="s">
        <v>68</v>
      </c>
      <c r="B20" s="57" t="s">
        <v>106</v>
      </c>
      <c r="C20" s="57"/>
      <c r="D20" s="10"/>
      <c r="E20" s="5">
        <v>0.2</v>
      </c>
      <c r="F20" s="6">
        <f t="shared" si="0"/>
        <v>0</v>
      </c>
      <c r="G20" s="4"/>
      <c r="H20" s="15"/>
      <c r="I20" s="15"/>
      <c r="J20" s="17"/>
      <c r="K20" s="16"/>
      <c r="L20" s="16"/>
    </row>
    <row r="21" spans="1:12" ht="33.6" customHeight="1" x14ac:dyDescent="0.25">
      <c r="A21" s="42" t="s">
        <v>73</v>
      </c>
      <c r="B21" s="58" t="s">
        <v>13</v>
      </c>
      <c r="C21" s="59"/>
      <c r="D21" s="10"/>
      <c r="E21" s="5">
        <v>0.2</v>
      </c>
      <c r="F21" s="6">
        <f t="shared" si="0"/>
        <v>0</v>
      </c>
      <c r="G21" s="4"/>
      <c r="H21" s="15"/>
      <c r="I21" s="15"/>
      <c r="J21" s="17"/>
      <c r="K21" s="16"/>
      <c r="L21" s="16"/>
    </row>
    <row r="22" spans="1:12" ht="33.6" customHeight="1" x14ac:dyDescent="0.25">
      <c r="A22" s="42" t="s">
        <v>74</v>
      </c>
      <c r="B22" s="57" t="s">
        <v>107</v>
      </c>
      <c r="C22" s="57"/>
      <c r="D22" s="10"/>
      <c r="E22" s="5">
        <v>0.2</v>
      </c>
      <c r="F22" s="6">
        <f t="shared" si="0"/>
        <v>0</v>
      </c>
      <c r="G22" s="4"/>
      <c r="H22" s="15"/>
      <c r="I22" s="15"/>
      <c r="J22" s="17"/>
      <c r="K22" s="16"/>
      <c r="L22" s="16"/>
    </row>
    <row r="23" spans="1:12" ht="33.6" customHeight="1" x14ac:dyDescent="0.25">
      <c r="A23" s="24" t="s">
        <v>69</v>
      </c>
      <c r="B23" s="32"/>
      <c r="C23" s="33"/>
      <c r="D23" s="34"/>
      <c r="E23" s="35"/>
      <c r="F23" s="36"/>
      <c r="G23" s="4"/>
      <c r="H23" s="15"/>
      <c r="I23" s="15"/>
      <c r="J23" s="17"/>
      <c r="K23" s="16"/>
      <c r="L23" s="16"/>
    </row>
    <row r="24" spans="1:12" ht="33.6" customHeight="1" x14ac:dyDescent="0.25">
      <c r="A24" s="9" t="s">
        <v>37</v>
      </c>
      <c r="B24" s="57" t="s">
        <v>14</v>
      </c>
      <c r="C24" s="57"/>
      <c r="D24" s="29"/>
      <c r="E24" s="30">
        <v>0.2</v>
      </c>
      <c r="F24" s="31">
        <f>D24*(1+E24)</f>
        <v>0</v>
      </c>
      <c r="G24" s="4"/>
      <c r="H24" s="15"/>
      <c r="I24" s="15"/>
      <c r="J24" s="17"/>
      <c r="K24" s="16"/>
      <c r="L24" s="16"/>
    </row>
    <row r="25" spans="1:12" ht="33.6" customHeight="1" x14ac:dyDescent="0.25">
      <c r="A25" s="9" t="s">
        <v>38</v>
      </c>
      <c r="B25" s="57" t="s">
        <v>15</v>
      </c>
      <c r="C25" s="57"/>
      <c r="D25" s="10"/>
      <c r="E25" s="30">
        <v>0.2</v>
      </c>
      <c r="F25" s="31">
        <f t="shared" ref="F25:F34" si="1">D25*(1+E25)</f>
        <v>0</v>
      </c>
      <c r="G25" s="4"/>
      <c r="H25" s="15"/>
      <c r="I25" s="15"/>
      <c r="J25" s="17"/>
      <c r="K25" s="16"/>
      <c r="L25" s="16"/>
    </row>
    <row r="26" spans="1:12" ht="33.6" customHeight="1" x14ac:dyDescent="0.25">
      <c r="A26" s="9" t="s">
        <v>39</v>
      </c>
      <c r="B26" s="57" t="s">
        <v>16</v>
      </c>
      <c r="C26" s="57"/>
      <c r="D26" s="10"/>
      <c r="E26" s="30">
        <v>0.2</v>
      </c>
      <c r="F26" s="31">
        <f t="shared" si="1"/>
        <v>0</v>
      </c>
      <c r="G26" s="4"/>
      <c r="H26" s="15"/>
      <c r="I26" s="15"/>
      <c r="J26" s="17"/>
      <c r="K26" s="16"/>
      <c r="L26" s="16"/>
    </row>
    <row r="27" spans="1:12" ht="33.6" customHeight="1" x14ac:dyDescent="0.25">
      <c r="A27" s="9" t="s">
        <v>40</v>
      </c>
      <c r="B27" s="57" t="s">
        <v>17</v>
      </c>
      <c r="C27" s="57"/>
      <c r="D27" s="10"/>
      <c r="E27" s="30">
        <v>0.2</v>
      </c>
      <c r="F27" s="31">
        <f t="shared" si="1"/>
        <v>0</v>
      </c>
      <c r="G27" s="4"/>
      <c r="H27" s="15"/>
      <c r="I27" s="15"/>
      <c r="J27" s="17"/>
      <c r="K27" s="16"/>
      <c r="L27" s="16"/>
    </row>
    <row r="28" spans="1:12" ht="33.6" customHeight="1" x14ac:dyDescent="0.25">
      <c r="A28" s="9" t="s">
        <v>41</v>
      </c>
      <c r="B28" s="57" t="s">
        <v>18</v>
      </c>
      <c r="C28" s="57"/>
      <c r="D28" s="10"/>
      <c r="E28" s="30">
        <v>0.2</v>
      </c>
      <c r="F28" s="31">
        <f t="shared" si="1"/>
        <v>0</v>
      </c>
      <c r="G28" s="4"/>
      <c r="H28" s="15"/>
      <c r="I28" s="15"/>
      <c r="J28" s="17"/>
      <c r="K28" s="16"/>
      <c r="L28" s="16"/>
    </row>
    <row r="29" spans="1:12" ht="33.6" customHeight="1" x14ac:dyDescent="0.25">
      <c r="A29" s="9" t="s">
        <v>42</v>
      </c>
      <c r="B29" s="57" t="s">
        <v>19</v>
      </c>
      <c r="C29" s="57"/>
      <c r="D29" s="10"/>
      <c r="E29" s="30">
        <v>0.2</v>
      </c>
      <c r="F29" s="31">
        <f t="shared" si="1"/>
        <v>0</v>
      </c>
      <c r="G29" s="4"/>
      <c r="H29" s="15"/>
      <c r="I29" s="15"/>
      <c r="J29" s="17"/>
      <c r="K29" s="16"/>
      <c r="L29" s="16"/>
    </row>
    <row r="30" spans="1:12" ht="33.6" customHeight="1" x14ac:dyDescent="0.25">
      <c r="A30" s="9" t="s">
        <v>43</v>
      </c>
      <c r="B30" s="57" t="s">
        <v>20</v>
      </c>
      <c r="C30" s="57"/>
      <c r="D30" s="10"/>
      <c r="E30" s="30">
        <v>0.2</v>
      </c>
      <c r="F30" s="31">
        <f t="shared" si="1"/>
        <v>0</v>
      </c>
      <c r="G30" s="4"/>
      <c r="H30" s="15"/>
      <c r="I30" s="15"/>
      <c r="J30" s="17"/>
      <c r="K30" s="16"/>
      <c r="L30" s="16"/>
    </row>
    <row r="31" spans="1:12" ht="33.6" customHeight="1" x14ac:dyDescent="0.25">
      <c r="A31" s="9" t="s">
        <v>44</v>
      </c>
      <c r="B31" s="57" t="s">
        <v>21</v>
      </c>
      <c r="C31" s="57"/>
      <c r="D31" s="10"/>
      <c r="E31" s="30">
        <v>0.2</v>
      </c>
      <c r="F31" s="31">
        <f t="shared" si="1"/>
        <v>0</v>
      </c>
      <c r="G31" s="4"/>
      <c r="H31" s="15"/>
      <c r="I31" s="15"/>
      <c r="J31" s="17"/>
      <c r="K31" s="16"/>
      <c r="L31" s="16"/>
    </row>
    <row r="32" spans="1:12" ht="33.6" customHeight="1" x14ac:dyDescent="0.25">
      <c r="A32" s="9" t="s">
        <v>45</v>
      </c>
      <c r="B32" s="57" t="s">
        <v>22</v>
      </c>
      <c r="C32" s="57"/>
      <c r="D32" s="10"/>
      <c r="E32" s="30">
        <v>0.2</v>
      </c>
      <c r="F32" s="31">
        <f t="shared" si="1"/>
        <v>0</v>
      </c>
      <c r="G32" s="4"/>
      <c r="H32" s="15"/>
      <c r="I32" s="15"/>
      <c r="J32" s="17"/>
      <c r="K32" s="16"/>
      <c r="L32" s="16"/>
    </row>
    <row r="33" spans="1:12" ht="33.6" customHeight="1" x14ac:dyDescent="0.25">
      <c r="A33" s="9" t="s">
        <v>46</v>
      </c>
      <c r="B33" s="57" t="s">
        <v>23</v>
      </c>
      <c r="C33" s="57"/>
      <c r="D33" s="10"/>
      <c r="E33" s="30">
        <v>0.2</v>
      </c>
      <c r="F33" s="31">
        <f t="shared" si="1"/>
        <v>0</v>
      </c>
      <c r="G33" s="4"/>
      <c r="H33" s="15"/>
      <c r="I33" s="15"/>
      <c r="J33" s="17"/>
      <c r="K33" s="16"/>
      <c r="L33" s="16"/>
    </row>
    <row r="34" spans="1:12" ht="39" customHeight="1" x14ac:dyDescent="0.25">
      <c r="A34" s="9" t="s">
        <v>47</v>
      </c>
      <c r="B34" s="57" t="s">
        <v>24</v>
      </c>
      <c r="C34" s="57"/>
      <c r="D34" s="10"/>
      <c r="E34" s="5">
        <v>0.2</v>
      </c>
      <c r="F34" s="6">
        <f t="shared" si="1"/>
        <v>0</v>
      </c>
      <c r="G34" s="4"/>
      <c r="H34" s="15"/>
      <c r="I34" s="15"/>
      <c r="J34" s="17"/>
      <c r="K34" s="16"/>
      <c r="L34" s="16"/>
    </row>
    <row r="35" spans="1:12" ht="39" customHeight="1" x14ac:dyDescent="0.25">
      <c r="A35" s="38" t="s">
        <v>72</v>
      </c>
      <c r="B35" s="27"/>
      <c r="C35" s="28"/>
      <c r="D35" s="34"/>
      <c r="E35" s="35"/>
      <c r="F35" s="36"/>
      <c r="G35" s="4"/>
      <c r="H35" s="15"/>
      <c r="I35" s="15"/>
      <c r="J35" s="17"/>
      <c r="K35" s="16"/>
      <c r="L35" s="16"/>
    </row>
    <row r="36" spans="1:12" s="8" customFormat="1" ht="39" customHeight="1" x14ac:dyDescent="0.25">
      <c r="A36" s="42" t="s">
        <v>48</v>
      </c>
      <c r="B36" s="57" t="s">
        <v>95</v>
      </c>
      <c r="C36" s="57"/>
      <c r="D36" s="29"/>
      <c r="E36" s="30">
        <v>0.2</v>
      </c>
      <c r="F36" s="31">
        <f>D36*(1+E36)</f>
        <v>0</v>
      </c>
      <c r="H36" s="15"/>
    </row>
    <row r="37" spans="1:12" s="8" customFormat="1" ht="39" customHeight="1" x14ac:dyDescent="0.25">
      <c r="A37" s="42" t="s">
        <v>49</v>
      </c>
      <c r="B37" s="57" t="s">
        <v>96</v>
      </c>
      <c r="C37" s="57"/>
      <c r="D37" s="29"/>
      <c r="E37" s="30">
        <v>0.2</v>
      </c>
      <c r="F37" s="31">
        <f t="shared" ref="F37:F43" si="2">D37*(1+E37)</f>
        <v>0</v>
      </c>
      <c r="H37" s="15"/>
    </row>
    <row r="38" spans="1:12" s="8" customFormat="1" ht="39" customHeight="1" x14ac:dyDescent="0.25">
      <c r="A38" s="42" t="s">
        <v>50</v>
      </c>
      <c r="B38" s="57" t="s">
        <v>97</v>
      </c>
      <c r="C38" s="57"/>
      <c r="D38" s="29"/>
      <c r="E38" s="30">
        <v>0.2</v>
      </c>
      <c r="F38" s="31">
        <f t="shared" si="2"/>
        <v>0</v>
      </c>
      <c r="H38" s="15"/>
    </row>
    <row r="39" spans="1:12" s="8" customFormat="1" ht="39" customHeight="1" x14ac:dyDescent="0.25">
      <c r="A39" s="42" t="s">
        <v>70</v>
      </c>
      <c r="B39" s="57" t="s">
        <v>97</v>
      </c>
      <c r="C39" s="57"/>
      <c r="D39" s="29"/>
      <c r="E39" s="30">
        <v>0.2</v>
      </c>
      <c r="F39" s="31">
        <f t="shared" si="2"/>
        <v>0</v>
      </c>
      <c r="H39" s="15"/>
    </row>
    <row r="40" spans="1:12" s="8" customFormat="1" ht="39" customHeight="1" x14ac:dyDescent="0.25">
      <c r="A40" s="42" t="s">
        <v>71</v>
      </c>
      <c r="B40" s="57" t="s">
        <v>97</v>
      </c>
      <c r="C40" s="57"/>
      <c r="D40" s="46"/>
      <c r="E40" s="30">
        <v>0.2</v>
      </c>
      <c r="F40" s="31">
        <f t="shared" si="2"/>
        <v>0</v>
      </c>
      <c r="H40" s="15"/>
    </row>
    <row r="41" spans="1:12" s="8" customFormat="1" ht="39" customHeight="1" x14ac:dyDescent="0.25">
      <c r="A41" s="42" t="s">
        <v>77</v>
      </c>
      <c r="B41" s="57" t="s">
        <v>98</v>
      </c>
      <c r="C41" s="57"/>
      <c r="D41" s="10"/>
      <c r="E41" s="30">
        <v>0.2</v>
      </c>
      <c r="F41" s="31">
        <f t="shared" si="2"/>
        <v>0</v>
      </c>
      <c r="H41" s="15"/>
    </row>
    <row r="42" spans="1:12" s="8" customFormat="1" ht="39" customHeight="1" x14ac:dyDescent="0.25">
      <c r="A42" s="42" t="s">
        <v>89</v>
      </c>
      <c r="B42" s="57" t="s">
        <v>99</v>
      </c>
      <c r="C42" s="57"/>
      <c r="D42" s="10"/>
      <c r="E42" s="30">
        <v>0.2</v>
      </c>
      <c r="F42" s="31">
        <f t="shared" si="2"/>
        <v>0</v>
      </c>
      <c r="H42" s="15"/>
    </row>
    <row r="43" spans="1:12" s="8" customFormat="1" ht="39" customHeight="1" x14ac:dyDescent="0.25">
      <c r="A43" s="42" t="s">
        <v>90</v>
      </c>
      <c r="B43" s="57" t="s">
        <v>100</v>
      </c>
      <c r="C43" s="57"/>
      <c r="D43" s="10"/>
      <c r="E43" s="30">
        <v>0.2</v>
      </c>
      <c r="F43" s="31">
        <f t="shared" si="2"/>
        <v>0</v>
      </c>
      <c r="H43" s="15"/>
    </row>
    <row r="44" spans="1:12" s="8" customFormat="1" ht="39" customHeight="1" x14ac:dyDescent="0.25">
      <c r="A44" s="38" t="s">
        <v>75</v>
      </c>
      <c r="B44" s="27"/>
      <c r="C44" s="28"/>
      <c r="D44" s="34"/>
      <c r="E44" s="35"/>
      <c r="F44" s="36"/>
      <c r="H44" s="15"/>
    </row>
    <row r="45" spans="1:12" s="8" customFormat="1" ht="39" customHeight="1" x14ac:dyDescent="0.25">
      <c r="A45" s="42" t="s">
        <v>51</v>
      </c>
      <c r="B45" s="58" t="s">
        <v>103</v>
      </c>
      <c r="C45" s="59"/>
      <c r="D45" s="10"/>
      <c r="E45" s="30">
        <v>0.2</v>
      </c>
      <c r="F45" s="31">
        <f t="shared" ref="F45:F53" si="3">D45*(1+E45)</f>
        <v>0</v>
      </c>
      <c r="H45" s="15"/>
    </row>
    <row r="46" spans="1:12" s="8" customFormat="1" ht="39" customHeight="1" x14ac:dyDescent="0.25">
      <c r="A46" s="42" t="s">
        <v>52</v>
      </c>
      <c r="B46" s="58" t="s">
        <v>104</v>
      </c>
      <c r="C46" s="59"/>
      <c r="D46" s="10"/>
      <c r="E46" s="30">
        <v>0.2</v>
      </c>
      <c r="F46" s="31">
        <f t="shared" si="3"/>
        <v>0</v>
      </c>
      <c r="H46" s="15"/>
    </row>
    <row r="47" spans="1:12" s="8" customFormat="1" ht="39" customHeight="1" x14ac:dyDescent="0.25">
      <c r="A47" s="42" t="s">
        <v>53</v>
      </c>
      <c r="B47" s="60" t="s">
        <v>101</v>
      </c>
      <c r="C47" s="61"/>
      <c r="D47" s="10"/>
      <c r="E47" s="30">
        <v>0.2</v>
      </c>
      <c r="F47" s="31">
        <f t="shared" si="3"/>
        <v>0</v>
      </c>
      <c r="H47" s="15"/>
    </row>
    <row r="48" spans="1:12" s="8" customFormat="1" ht="39" customHeight="1" x14ac:dyDescent="0.25">
      <c r="A48" s="42" t="s">
        <v>54</v>
      </c>
      <c r="B48" s="60" t="s">
        <v>25</v>
      </c>
      <c r="C48" s="61"/>
      <c r="D48" s="41"/>
      <c r="E48" s="5">
        <v>0.2</v>
      </c>
      <c r="F48" s="31">
        <f>D48*(1+E48)</f>
        <v>0</v>
      </c>
      <c r="H48" s="15"/>
    </row>
    <row r="49" spans="1:8" s="8" customFormat="1" ht="39" customHeight="1" x14ac:dyDescent="0.25">
      <c r="A49" s="38" t="s">
        <v>76</v>
      </c>
      <c r="B49" s="39"/>
      <c r="C49" s="40"/>
      <c r="D49" s="34"/>
      <c r="E49" s="35"/>
      <c r="F49" s="36"/>
      <c r="H49" s="15"/>
    </row>
    <row r="50" spans="1:8" s="8" customFormat="1" ht="39" customHeight="1" x14ac:dyDescent="0.25">
      <c r="A50" s="42" t="s">
        <v>55</v>
      </c>
      <c r="B50" s="58" t="s">
        <v>105</v>
      </c>
      <c r="C50" s="62"/>
      <c r="D50" s="29"/>
      <c r="E50" s="30">
        <v>0.2</v>
      </c>
      <c r="F50" s="31">
        <f t="shared" si="3"/>
        <v>0</v>
      </c>
      <c r="H50" s="15"/>
    </row>
    <row r="51" spans="1:8" s="8" customFormat="1" ht="39" customHeight="1" x14ac:dyDescent="0.25">
      <c r="A51" s="42" t="s">
        <v>56</v>
      </c>
      <c r="B51" s="57" t="s">
        <v>10</v>
      </c>
      <c r="C51" s="57"/>
      <c r="D51" s="10"/>
      <c r="E51" s="5">
        <v>0.2</v>
      </c>
      <c r="F51" s="6">
        <f t="shared" si="3"/>
        <v>0</v>
      </c>
      <c r="H51" s="15"/>
    </row>
    <row r="52" spans="1:8" s="8" customFormat="1" ht="39" customHeight="1" x14ac:dyDescent="0.25">
      <c r="A52" s="42" t="s">
        <v>57</v>
      </c>
      <c r="B52" s="57" t="s">
        <v>11</v>
      </c>
      <c r="C52" s="57"/>
      <c r="D52" s="10"/>
      <c r="E52" s="5">
        <v>0.2</v>
      </c>
      <c r="F52" s="6">
        <f t="shared" si="3"/>
        <v>0</v>
      </c>
      <c r="H52" s="15"/>
    </row>
    <row r="53" spans="1:8" s="8" customFormat="1" ht="39" customHeight="1" x14ac:dyDescent="0.25">
      <c r="A53" s="42" t="s">
        <v>58</v>
      </c>
      <c r="B53" s="58" t="s">
        <v>6</v>
      </c>
      <c r="C53" s="59"/>
      <c r="D53" s="10"/>
      <c r="E53" s="5">
        <v>0.2</v>
      </c>
      <c r="F53" s="6">
        <f t="shared" si="3"/>
        <v>0</v>
      </c>
      <c r="H53" s="15"/>
    </row>
    <row r="54" spans="1:8" ht="39" customHeight="1" x14ac:dyDescent="0.25">
      <c r="A54" s="25" t="s">
        <v>78</v>
      </c>
      <c r="B54" s="27"/>
      <c r="C54" s="28"/>
      <c r="D54" s="34"/>
      <c r="E54" s="35"/>
      <c r="F54" s="36"/>
      <c r="H54" s="15"/>
    </row>
    <row r="55" spans="1:8" ht="39" customHeight="1" x14ac:dyDescent="0.25">
      <c r="A55" s="9" t="s">
        <v>64</v>
      </c>
      <c r="B55" s="57" t="s">
        <v>28</v>
      </c>
      <c r="C55" s="57"/>
      <c r="D55" s="29"/>
      <c r="E55" s="30">
        <v>0.2</v>
      </c>
      <c r="F55" s="31">
        <f t="shared" ref="F55:F57" si="4">D55*(1+E55)</f>
        <v>0</v>
      </c>
      <c r="H55" s="15"/>
    </row>
    <row r="56" spans="1:8" ht="39" customHeight="1" x14ac:dyDescent="0.25">
      <c r="A56" s="9" t="s">
        <v>79</v>
      </c>
      <c r="B56" s="57" t="s">
        <v>27</v>
      </c>
      <c r="C56" s="57"/>
      <c r="D56" s="10"/>
      <c r="E56" s="5">
        <v>0.2</v>
      </c>
      <c r="F56" s="6">
        <f t="shared" si="4"/>
        <v>0</v>
      </c>
      <c r="H56" s="15"/>
    </row>
    <row r="57" spans="1:8" ht="39" customHeight="1" x14ac:dyDescent="0.25">
      <c r="A57" s="9" t="s">
        <v>80</v>
      </c>
      <c r="B57" s="57" t="s">
        <v>26</v>
      </c>
      <c r="C57" s="57"/>
      <c r="D57" s="10"/>
      <c r="E57" s="5">
        <v>0.2</v>
      </c>
      <c r="F57" s="6">
        <f t="shared" si="4"/>
        <v>0</v>
      </c>
      <c r="H57" s="15"/>
    </row>
    <row r="58" spans="1:8" ht="39" customHeight="1" x14ac:dyDescent="0.25">
      <c r="A58" s="25" t="s">
        <v>81</v>
      </c>
      <c r="D58" s="34"/>
      <c r="E58" s="35"/>
      <c r="F58" s="36"/>
      <c r="H58" s="15"/>
    </row>
    <row r="59" spans="1:8" ht="39" customHeight="1" x14ac:dyDescent="0.25">
      <c r="A59" s="9" t="s">
        <v>82</v>
      </c>
      <c r="B59" s="57" t="s">
        <v>7</v>
      </c>
      <c r="C59" s="57"/>
      <c r="D59" s="29"/>
      <c r="E59" s="30">
        <v>0.2</v>
      </c>
      <c r="F59" s="31">
        <f>D59*(1+E59)</f>
        <v>0</v>
      </c>
      <c r="H59" s="15"/>
    </row>
    <row r="60" spans="1:8" ht="39" customHeight="1" x14ac:dyDescent="0.25">
      <c r="A60" s="9" t="s">
        <v>83</v>
      </c>
      <c r="B60" s="57" t="s">
        <v>8</v>
      </c>
      <c r="C60" s="57"/>
      <c r="D60" s="10"/>
      <c r="E60" s="5">
        <v>0.2</v>
      </c>
      <c r="F60" s="6">
        <f>D60*(1+E60)</f>
        <v>0</v>
      </c>
      <c r="H60" s="15"/>
    </row>
    <row r="61" spans="1:8" ht="39" customHeight="1" x14ac:dyDescent="0.25">
      <c r="A61" s="9" t="s">
        <v>84</v>
      </c>
      <c r="B61" s="57" t="s">
        <v>9</v>
      </c>
      <c r="C61" s="57"/>
      <c r="D61" s="10"/>
      <c r="E61" s="5">
        <v>0.2</v>
      </c>
      <c r="F61" s="6">
        <f>D61*(1+E61)</f>
        <v>0</v>
      </c>
      <c r="H61" s="15"/>
    </row>
    <row r="62" spans="1:8" ht="33.6" customHeight="1" x14ac:dyDescent="0.25">
      <c r="A62" s="9" t="s">
        <v>85</v>
      </c>
      <c r="B62" s="57" t="s">
        <v>62</v>
      </c>
      <c r="C62" s="57"/>
      <c r="D62" s="10"/>
      <c r="E62" s="5">
        <v>0.2</v>
      </c>
      <c r="F62" s="6">
        <f t="shared" ref="F62:F63" si="5">D62*(1+E62)</f>
        <v>0</v>
      </c>
    </row>
    <row r="63" spans="1:8" ht="33.6" customHeight="1" x14ac:dyDescent="0.25">
      <c r="A63" s="9" t="s">
        <v>86</v>
      </c>
      <c r="B63" s="57" t="s">
        <v>63</v>
      </c>
      <c r="C63" s="57"/>
      <c r="D63" s="10"/>
      <c r="E63" s="5">
        <v>0.2</v>
      </c>
      <c r="F63" s="6">
        <f t="shared" si="5"/>
        <v>0</v>
      </c>
    </row>
  </sheetData>
  <mergeCells count="54">
    <mergeCell ref="B8:C8"/>
    <mergeCell ref="B62:C62"/>
    <mergeCell ref="B63:C63"/>
    <mergeCell ref="B59:C59"/>
    <mergeCell ref="B60:C60"/>
    <mergeCell ref="B61:C61"/>
    <mergeCell ref="B56:C56"/>
    <mergeCell ref="B57:C57"/>
    <mergeCell ref="B55:C55"/>
    <mergeCell ref="B10:C10"/>
    <mergeCell ref="B15:C15"/>
    <mergeCell ref="B11:C11"/>
    <mergeCell ref="B12:C12"/>
    <mergeCell ref="B13:C13"/>
    <mergeCell ref="B14:C14"/>
    <mergeCell ref="B16:C16"/>
    <mergeCell ref="A1:F1"/>
    <mergeCell ref="A3:B3"/>
    <mergeCell ref="C3:F3"/>
    <mergeCell ref="A5:F5"/>
    <mergeCell ref="A6:F6"/>
    <mergeCell ref="B39:C39"/>
    <mergeCell ref="B38:C38"/>
    <mergeCell ref="B17:C17"/>
    <mergeCell ref="B18:C18"/>
    <mergeCell ref="B19:C19"/>
    <mergeCell ref="B29:C29"/>
    <mergeCell ref="B30:C30"/>
    <mergeCell ref="B20:C20"/>
    <mergeCell ref="B21:C21"/>
    <mergeCell ref="B25:C25"/>
    <mergeCell ref="B26:C26"/>
    <mergeCell ref="B27:C27"/>
    <mergeCell ref="B28:C28"/>
    <mergeCell ref="B24:C24"/>
    <mergeCell ref="B22:C22"/>
    <mergeCell ref="B31:C31"/>
    <mergeCell ref="B32:C32"/>
    <mergeCell ref="B33:C33"/>
    <mergeCell ref="B34:C34"/>
    <mergeCell ref="B37:C37"/>
    <mergeCell ref="B36:C36"/>
    <mergeCell ref="B52:C52"/>
    <mergeCell ref="B53:C53"/>
    <mergeCell ref="B40:C40"/>
    <mergeCell ref="B41:C41"/>
    <mergeCell ref="B43:C43"/>
    <mergeCell ref="B45:C45"/>
    <mergeCell ref="B42:C42"/>
    <mergeCell ref="B51:C51"/>
    <mergeCell ref="B48:C48"/>
    <mergeCell ref="B47:C47"/>
    <mergeCell ref="B46:C46"/>
    <mergeCell ref="B50:C50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52" fitToWidth="0" fitToHeight="0" orientation="portrait" r:id="rId1"/>
  <headerFooter>
    <oddFooter>&amp;L 003.26 Veille média - BP</oddFooter>
  </headerFooter>
  <rowBreaks count="1" manualBreakCount="1">
    <brk id="34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3751E-DB2D-4841-BCBD-8843779B3A91}">
  <sheetPr>
    <tabColor rgb="FFFF0000"/>
    <pageSetUpPr fitToPage="1"/>
  </sheetPr>
  <dimension ref="A1:L60"/>
  <sheetViews>
    <sheetView showGridLines="0" view="pageBreakPreview" zoomScale="86" zoomScaleNormal="80" zoomScaleSheetLayoutView="90" workbookViewId="0">
      <selection activeCell="G54" sqref="G54"/>
    </sheetView>
  </sheetViews>
  <sheetFormatPr baseColWidth="10" defaultColWidth="10.19921875" defaultRowHeight="13.8" x14ac:dyDescent="0.25"/>
  <cols>
    <col min="1" max="1" width="9.69921875" style="2" customWidth="1"/>
    <col min="2" max="2" width="26" style="2" customWidth="1"/>
    <col min="3" max="3" width="73.296875" style="2" customWidth="1"/>
    <col min="4" max="6" width="13.8984375" style="2" customWidth="1"/>
    <col min="7" max="8" width="10.5" style="2" customWidth="1"/>
    <col min="9" max="256" width="10.19921875" style="2"/>
    <col min="257" max="257" width="9.69921875" style="2" customWidth="1"/>
    <col min="258" max="258" width="26" style="2" customWidth="1"/>
    <col min="259" max="259" width="24" style="2" customWidth="1"/>
    <col min="260" max="262" width="13.8984375" style="2" customWidth="1"/>
    <col min="263" max="264" width="10.5" style="2" customWidth="1"/>
    <col min="265" max="512" width="10.19921875" style="2"/>
    <col min="513" max="513" width="9.69921875" style="2" customWidth="1"/>
    <col min="514" max="514" width="26" style="2" customWidth="1"/>
    <col min="515" max="515" width="24" style="2" customWidth="1"/>
    <col min="516" max="518" width="13.8984375" style="2" customWidth="1"/>
    <col min="519" max="520" width="10.5" style="2" customWidth="1"/>
    <col min="521" max="768" width="10.19921875" style="2"/>
    <col min="769" max="769" width="9.69921875" style="2" customWidth="1"/>
    <col min="770" max="770" width="26" style="2" customWidth="1"/>
    <col min="771" max="771" width="24" style="2" customWidth="1"/>
    <col min="772" max="774" width="13.8984375" style="2" customWidth="1"/>
    <col min="775" max="776" width="10.5" style="2" customWidth="1"/>
    <col min="777" max="1024" width="10.19921875" style="2"/>
    <col min="1025" max="1025" width="9.69921875" style="2" customWidth="1"/>
    <col min="1026" max="1026" width="26" style="2" customWidth="1"/>
    <col min="1027" max="1027" width="24" style="2" customWidth="1"/>
    <col min="1028" max="1030" width="13.8984375" style="2" customWidth="1"/>
    <col min="1031" max="1032" width="10.5" style="2" customWidth="1"/>
    <col min="1033" max="1280" width="10.19921875" style="2"/>
    <col min="1281" max="1281" width="9.69921875" style="2" customWidth="1"/>
    <col min="1282" max="1282" width="26" style="2" customWidth="1"/>
    <col min="1283" max="1283" width="24" style="2" customWidth="1"/>
    <col min="1284" max="1286" width="13.8984375" style="2" customWidth="1"/>
    <col min="1287" max="1288" width="10.5" style="2" customWidth="1"/>
    <col min="1289" max="1536" width="10.19921875" style="2"/>
    <col min="1537" max="1537" width="9.69921875" style="2" customWidth="1"/>
    <col min="1538" max="1538" width="26" style="2" customWidth="1"/>
    <col min="1539" max="1539" width="24" style="2" customWidth="1"/>
    <col min="1540" max="1542" width="13.8984375" style="2" customWidth="1"/>
    <col min="1543" max="1544" width="10.5" style="2" customWidth="1"/>
    <col min="1545" max="1792" width="10.19921875" style="2"/>
    <col min="1793" max="1793" width="9.69921875" style="2" customWidth="1"/>
    <col min="1794" max="1794" width="26" style="2" customWidth="1"/>
    <col min="1795" max="1795" width="24" style="2" customWidth="1"/>
    <col min="1796" max="1798" width="13.8984375" style="2" customWidth="1"/>
    <col min="1799" max="1800" width="10.5" style="2" customWidth="1"/>
    <col min="1801" max="2048" width="10.19921875" style="2"/>
    <col min="2049" max="2049" width="9.69921875" style="2" customWidth="1"/>
    <col min="2050" max="2050" width="26" style="2" customWidth="1"/>
    <col min="2051" max="2051" width="24" style="2" customWidth="1"/>
    <col min="2052" max="2054" width="13.8984375" style="2" customWidth="1"/>
    <col min="2055" max="2056" width="10.5" style="2" customWidth="1"/>
    <col min="2057" max="2304" width="10.19921875" style="2"/>
    <col min="2305" max="2305" width="9.69921875" style="2" customWidth="1"/>
    <col min="2306" max="2306" width="26" style="2" customWidth="1"/>
    <col min="2307" max="2307" width="24" style="2" customWidth="1"/>
    <col min="2308" max="2310" width="13.8984375" style="2" customWidth="1"/>
    <col min="2311" max="2312" width="10.5" style="2" customWidth="1"/>
    <col min="2313" max="2560" width="10.19921875" style="2"/>
    <col min="2561" max="2561" width="9.69921875" style="2" customWidth="1"/>
    <col min="2562" max="2562" width="26" style="2" customWidth="1"/>
    <col min="2563" max="2563" width="24" style="2" customWidth="1"/>
    <col min="2564" max="2566" width="13.8984375" style="2" customWidth="1"/>
    <col min="2567" max="2568" width="10.5" style="2" customWidth="1"/>
    <col min="2569" max="2816" width="10.19921875" style="2"/>
    <col min="2817" max="2817" width="9.69921875" style="2" customWidth="1"/>
    <col min="2818" max="2818" width="26" style="2" customWidth="1"/>
    <col min="2819" max="2819" width="24" style="2" customWidth="1"/>
    <col min="2820" max="2822" width="13.8984375" style="2" customWidth="1"/>
    <col min="2823" max="2824" width="10.5" style="2" customWidth="1"/>
    <col min="2825" max="3072" width="10.19921875" style="2"/>
    <col min="3073" max="3073" width="9.69921875" style="2" customWidth="1"/>
    <col min="3074" max="3074" width="26" style="2" customWidth="1"/>
    <col min="3075" max="3075" width="24" style="2" customWidth="1"/>
    <col min="3076" max="3078" width="13.8984375" style="2" customWidth="1"/>
    <col min="3079" max="3080" width="10.5" style="2" customWidth="1"/>
    <col min="3081" max="3328" width="10.19921875" style="2"/>
    <col min="3329" max="3329" width="9.69921875" style="2" customWidth="1"/>
    <col min="3330" max="3330" width="26" style="2" customWidth="1"/>
    <col min="3331" max="3331" width="24" style="2" customWidth="1"/>
    <col min="3332" max="3334" width="13.8984375" style="2" customWidth="1"/>
    <col min="3335" max="3336" width="10.5" style="2" customWidth="1"/>
    <col min="3337" max="3584" width="10.19921875" style="2"/>
    <col min="3585" max="3585" width="9.69921875" style="2" customWidth="1"/>
    <col min="3586" max="3586" width="26" style="2" customWidth="1"/>
    <col min="3587" max="3587" width="24" style="2" customWidth="1"/>
    <col min="3588" max="3590" width="13.8984375" style="2" customWidth="1"/>
    <col min="3591" max="3592" width="10.5" style="2" customWidth="1"/>
    <col min="3593" max="3840" width="10.19921875" style="2"/>
    <col min="3841" max="3841" width="9.69921875" style="2" customWidth="1"/>
    <col min="3842" max="3842" width="26" style="2" customWidth="1"/>
    <col min="3843" max="3843" width="24" style="2" customWidth="1"/>
    <col min="3844" max="3846" width="13.8984375" style="2" customWidth="1"/>
    <col min="3847" max="3848" width="10.5" style="2" customWidth="1"/>
    <col min="3849" max="4096" width="10.19921875" style="2"/>
    <col min="4097" max="4097" width="9.69921875" style="2" customWidth="1"/>
    <col min="4098" max="4098" width="26" style="2" customWidth="1"/>
    <col min="4099" max="4099" width="24" style="2" customWidth="1"/>
    <col min="4100" max="4102" width="13.8984375" style="2" customWidth="1"/>
    <col min="4103" max="4104" width="10.5" style="2" customWidth="1"/>
    <col min="4105" max="4352" width="10.19921875" style="2"/>
    <col min="4353" max="4353" width="9.69921875" style="2" customWidth="1"/>
    <col min="4354" max="4354" width="26" style="2" customWidth="1"/>
    <col min="4355" max="4355" width="24" style="2" customWidth="1"/>
    <col min="4356" max="4358" width="13.8984375" style="2" customWidth="1"/>
    <col min="4359" max="4360" width="10.5" style="2" customWidth="1"/>
    <col min="4361" max="4608" width="10.19921875" style="2"/>
    <col min="4609" max="4609" width="9.69921875" style="2" customWidth="1"/>
    <col min="4610" max="4610" width="26" style="2" customWidth="1"/>
    <col min="4611" max="4611" width="24" style="2" customWidth="1"/>
    <col min="4612" max="4614" width="13.8984375" style="2" customWidth="1"/>
    <col min="4615" max="4616" width="10.5" style="2" customWidth="1"/>
    <col min="4617" max="4864" width="10.19921875" style="2"/>
    <col min="4865" max="4865" width="9.69921875" style="2" customWidth="1"/>
    <col min="4866" max="4866" width="26" style="2" customWidth="1"/>
    <col min="4867" max="4867" width="24" style="2" customWidth="1"/>
    <col min="4868" max="4870" width="13.8984375" style="2" customWidth="1"/>
    <col min="4871" max="4872" width="10.5" style="2" customWidth="1"/>
    <col min="4873" max="5120" width="10.19921875" style="2"/>
    <col min="5121" max="5121" width="9.69921875" style="2" customWidth="1"/>
    <col min="5122" max="5122" width="26" style="2" customWidth="1"/>
    <col min="5123" max="5123" width="24" style="2" customWidth="1"/>
    <col min="5124" max="5126" width="13.8984375" style="2" customWidth="1"/>
    <col min="5127" max="5128" width="10.5" style="2" customWidth="1"/>
    <col min="5129" max="5376" width="10.19921875" style="2"/>
    <col min="5377" max="5377" width="9.69921875" style="2" customWidth="1"/>
    <col min="5378" max="5378" width="26" style="2" customWidth="1"/>
    <col min="5379" max="5379" width="24" style="2" customWidth="1"/>
    <col min="5380" max="5382" width="13.8984375" style="2" customWidth="1"/>
    <col min="5383" max="5384" width="10.5" style="2" customWidth="1"/>
    <col min="5385" max="5632" width="10.19921875" style="2"/>
    <col min="5633" max="5633" width="9.69921875" style="2" customWidth="1"/>
    <col min="5634" max="5634" width="26" style="2" customWidth="1"/>
    <col min="5635" max="5635" width="24" style="2" customWidth="1"/>
    <col min="5636" max="5638" width="13.8984375" style="2" customWidth="1"/>
    <col min="5639" max="5640" width="10.5" style="2" customWidth="1"/>
    <col min="5641" max="5888" width="10.19921875" style="2"/>
    <col min="5889" max="5889" width="9.69921875" style="2" customWidth="1"/>
    <col min="5890" max="5890" width="26" style="2" customWidth="1"/>
    <col min="5891" max="5891" width="24" style="2" customWidth="1"/>
    <col min="5892" max="5894" width="13.8984375" style="2" customWidth="1"/>
    <col min="5895" max="5896" width="10.5" style="2" customWidth="1"/>
    <col min="5897" max="6144" width="10.19921875" style="2"/>
    <col min="6145" max="6145" width="9.69921875" style="2" customWidth="1"/>
    <col min="6146" max="6146" width="26" style="2" customWidth="1"/>
    <col min="6147" max="6147" width="24" style="2" customWidth="1"/>
    <col min="6148" max="6150" width="13.8984375" style="2" customWidth="1"/>
    <col min="6151" max="6152" width="10.5" style="2" customWidth="1"/>
    <col min="6153" max="6400" width="10.19921875" style="2"/>
    <col min="6401" max="6401" width="9.69921875" style="2" customWidth="1"/>
    <col min="6402" max="6402" width="26" style="2" customWidth="1"/>
    <col min="6403" max="6403" width="24" style="2" customWidth="1"/>
    <col min="6404" max="6406" width="13.8984375" style="2" customWidth="1"/>
    <col min="6407" max="6408" width="10.5" style="2" customWidth="1"/>
    <col min="6409" max="6656" width="10.19921875" style="2"/>
    <col min="6657" max="6657" width="9.69921875" style="2" customWidth="1"/>
    <col min="6658" max="6658" width="26" style="2" customWidth="1"/>
    <col min="6659" max="6659" width="24" style="2" customWidth="1"/>
    <col min="6660" max="6662" width="13.8984375" style="2" customWidth="1"/>
    <col min="6663" max="6664" width="10.5" style="2" customWidth="1"/>
    <col min="6665" max="6912" width="10.19921875" style="2"/>
    <col min="6913" max="6913" width="9.69921875" style="2" customWidth="1"/>
    <col min="6914" max="6914" width="26" style="2" customWidth="1"/>
    <col min="6915" max="6915" width="24" style="2" customWidth="1"/>
    <col min="6916" max="6918" width="13.8984375" style="2" customWidth="1"/>
    <col min="6919" max="6920" width="10.5" style="2" customWidth="1"/>
    <col min="6921" max="7168" width="10.19921875" style="2"/>
    <col min="7169" max="7169" width="9.69921875" style="2" customWidth="1"/>
    <col min="7170" max="7170" width="26" style="2" customWidth="1"/>
    <col min="7171" max="7171" width="24" style="2" customWidth="1"/>
    <col min="7172" max="7174" width="13.8984375" style="2" customWidth="1"/>
    <col min="7175" max="7176" width="10.5" style="2" customWidth="1"/>
    <col min="7177" max="7424" width="10.19921875" style="2"/>
    <col min="7425" max="7425" width="9.69921875" style="2" customWidth="1"/>
    <col min="7426" max="7426" width="26" style="2" customWidth="1"/>
    <col min="7427" max="7427" width="24" style="2" customWidth="1"/>
    <col min="7428" max="7430" width="13.8984375" style="2" customWidth="1"/>
    <col min="7431" max="7432" width="10.5" style="2" customWidth="1"/>
    <col min="7433" max="7680" width="10.19921875" style="2"/>
    <col min="7681" max="7681" width="9.69921875" style="2" customWidth="1"/>
    <col min="7682" max="7682" width="26" style="2" customWidth="1"/>
    <col min="7683" max="7683" width="24" style="2" customWidth="1"/>
    <col min="7684" max="7686" width="13.8984375" style="2" customWidth="1"/>
    <col min="7687" max="7688" width="10.5" style="2" customWidth="1"/>
    <col min="7689" max="7936" width="10.19921875" style="2"/>
    <col min="7937" max="7937" width="9.69921875" style="2" customWidth="1"/>
    <col min="7938" max="7938" width="26" style="2" customWidth="1"/>
    <col min="7939" max="7939" width="24" style="2" customWidth="1"/>
    <col min="7940" max="7942" width="13.8984375" style="2" customWidth="1"/>
    <col min="7943" max="7944" width="10.5" style="2" customWidth="1"/>
    <col min="7945" max="8192" width="10.19921875" style="2"/>
    <col min="8193" max="8193" width="9.69921875" style="2" customWidth="1"/>
    <col min="8194" max="8194" width="26" style="2" customWidth="1"/>
    <col min="8195" max="8195" width="24" style="2" customWidth="1"/>
    <col min="8196" max="8198" width="13.8984375" style="2" customWidth="1"/>
    <col min="8199" max="8200" width="10.5" style="2" customWidth="1"/>
    <col min="8201" max="8448" width="10.19921875" style="2"/>
    <col min="8449" max="8449" width="9.69921875" style="2" customWidth="1"/>
    <col min="8450" max="8450" width="26" style="2" customWidth="1"/>
    <col min="8451" max="8451" width="24" style="2" customWidth="1"/>
    <col min="8452" max="8454" width="13.8984375" style="2" customWidth="1"/>
    <col min="8455" max="8456" width="10.5" style="2" customWidth="1"/>
    <col min="8457" max="8704" width="10.19921875" style="2"/>
    <col min="8705" max="8705" width="9.69921875" style="2" customWidth="1"/>
    <col min="8706" max="8706" width="26" style="2" customWidth="1"/>
    <col min="8707" max="8707" width="24" style="2" customWidth="1"/>
    <col min="8708" max="8710" width="13.8984375" style="2" customWidth="1"/>
    <col min="8711" max="8712" width="10.5" style="2" customWidth="1"/>
    <col min="8713" max="8960" width="10.19921875" style="2"/>
    <col min="8961" max="8961" width="9.69921875" style="2" customWidth="1"/>
    <col min="8962" max="8962" width="26" style="2" customWidth="1"/>
    <col min="8963" max="8963" width="24" style="2" customWidth="1"/>
    <col min="8964" max="8966" width="13.8984375" style="2" customWidth="1"/>
    <col min="8967" max="8968" width="10.5" style="2" customWidth="1"/>
    <col min="8969" max="9216" width="10.19921875" style="2"/>
    <col min="9217" max="9217" width="9.69921875" style="2" customWidth="1"/>
    <col min="9218" max="9218" width="26" style="2" customWidth="1"/>
    <col min="9219" max="9219" width="24" style="2" customWidth="1"/>
    <col min="9220" max="9222" width="13.8984375" style="2" customWidth="1"/>
    <col min="9223" max="9224" width="10.5" style="2" customWidth="1"/>
    <col min="9225" max="9472" width="10.19921875" style="2"/>
    <col min="9473" max="9473" width="9.69921875" style="2" customWidth="1"/>
    <col min="9474" max="9474" width="26" style="2" customWidth="1"/>
    <col min="9475" max="9475" width="24" style="2" customWidth="1"/>
    <col min="9476" max="9478" width="13.8984375" style="2" customWidth="1"/>
    <col min="9479" max="9480" width="10.5" style="2" customWidth="1"/>
    <col min="9481" max="9728" width="10.19921875" style="2"/>
    <col min="9729" max="9729" width="9.69921875" style="2" customWidth="1"/>
    <col min="9730" max="9730" width="26" style="2" customWidth="1"/>
    <col min="9731" max="9731" width="24" style="2" customWidth="1"/>
    <col min="9732" max="9734" width="13.8984375" style="2" customWidth="1"/>
    <col min="9735" max="9736" width="10.5" style="2" customWidth="1"/>
    <col min="9737" max="9984" width="10.19921875" style="2"/>
    <col min="9985" max="9985" width="9.69921875" style="2" customWidth="1"/>
    <col min="9986" max="9986" width="26" style="2" customWidth="1"/>
    <col min="9987" max="9987" width="24" style="2" customWidth="1"/>
    <col min="9988" max="9990" width="13.8984375" style="2" customWidth="1"/>
    <col min="9991" max="9992" width="10.5" style="2" customWidth="1"/>
    <col min="9993" max="10240" width="10.19921875" style="2"/>
    <col min="10241" max="10241" width="9.69921875" style="2" customWidth="1"/>
    <col min="10242" max="10242" width="26" style="2" customWidth="1"/>
    <col min="10243" max="10243" width="24" style="2" customWidth="1"/>
    <col min="10244" max="10246" width="13.8984375" style="2" customWidth="1"/>
    <col min="10247" max="10248" width="10.5" style="2" customWidth="1"/>
    <col min="10249" max="10496" width="10.19921875" style="2"/>
    <col min="10497" max="10497" width="9.69921875" style="2" customWidth="1"/>
    <col min="10498" max="10498" width="26" style="2" customWidth="1"/>
    <col min="10499" max="10499" width="24" style="2" customWidth="1"/>
    <col min="10500" max="10502" width="13.8984375" style="2" customWidth="1"/>
    <col min="10503" max="10504" width="10.5" style="2" customWidth="1"/>
    <col min="10505" max="10752" width="10.19921875" style="2"/>
    <col min="10753" max="10753" width="9.69921875" style="2" customWidth="1"/>
    <col min="10754" max="10754" width="26" style="2" customWidth="1"/>
    <col min="10755" max="10755" width="24" style="2" customWidth="1"/>
    <col min="10756" max="10758" width="13.8984375" style="2" customWidth="1"/>
    <col min="10759" max="10760" width="10.5" style="2" customWidth="1"/>
    <col min="10761" max="11008" width="10.19921875" style="2"/>
    <col min="11009" max="11009" width="9.69921875" style="2" customWidth="1"/>
    <col min="11010" max="11010" width="26" style="2" customWidth="1"/>
    <col min="11011" max="11011" width="24" style="2" customWidth="1"/>
    <col min="11012" max="11014" width="13.8984375" style="2" customWidth="1"/>
    <col min="11015" max="11016" width="10.5" style="2" customWidth="1"/>
    <col min="11017" max="11264" width="10.19921875" style="2"/>
    <col min="11265" max="11265" width="9.69921875" style="2" customWidth="1"/>
    <col min="11266" max="11266" width="26" style="2" customWidth="1"/>
    <col min="11267" max="11267" width="24" style="2" customWidth="1"/>
    <col min="11268" max="11270" width="13.8984375" style="2" customWidth="1"/>
    <col min="11271" max="11272" width="10.5" style="2" customWidth="1"/>
    <col min="11273" max="11520" width="10.19921875" style="2"/>
    <col min="11521" max="11521" width="9.69921875" style="2" customWidth="1"/>
    <col min="11522" max="11522" width="26" style="2" customWidth="1"/>
    <col min="11523" max="11523" width="24" style="2" customWidth="1"/>
    <col min="11524" max="11526" width="13.8984375" style="2" customWidth="1"/>
    <col min="11527" max="11528" width="10.5" style="2" customWidth="1"/>
    <col min="11529" max="11776" width="10.19921875" style="2"/>
    <col min="11777" max="11777" width="9.69921875" style="2" customWidth="1"/>
    <col min="11778" max="11778" width="26" style="2" customWidth="1"/>
    <col min="11779" max="11779" width="24" style="2" customWidth="1"/>
    <col min="11780" max="11782" width="13.8984375" style="2" customWidth="1"/>
    <col min="11783" max="11784" width="10.5" style="2" customWidth="1"/>
    <col min="11785" max="12032" width="10.19921875" style="2"/>
    <col min="12033" max="12033" width="9.69921875" style="2" customWidth="1"/>
    <col min="12034" max="12034" width="26" style="2" customWidth="1"/>
    <col min="12035" max="12035" width="24" style="2" customWidth="1"/>
    <col min="12036" max="12038" width="13.8984375" style="2" customWidth="1"/>
    <col min="12039" max="12040" width="10.5" style="2" customWidth="1"/>
    <col min="12041" max="12288" width="10.19921875" style="2"/>
    <col min="12289" max="12289" width="9.69921875" style="2" customWidth="1"/>
    <col min="12290" max="12290" width="26" style="2" customWidth="1"/>
    <col min="12291" max="12291" width="24" style="2" customWidth="1"/>
    <col min="12292" max="12294" width="13.8984375" style="2" customWidth="1"/>
    <col min="12295" max="12296" width="10.5" style="2" customWidth="1"/>
    <col min="12297" max="12544" width="10.19921875" style="2"/>
    <col min="12545" max="12545" width="9.69921875" style="2" customWidth="1"/>
    <col min="12546" max="12546" width="26" style="2" customWidth="1"/>
    <col min="12547" max="12547" width="24" style="2" customWidth="1"/>
    <col min="12548" max="12550" width="13.8984375" style="2" customWidth="1"/>
    <col min="12551" max="12552" width="10.5" style="2" customWidth="1"/>
    <col min="12553" max="12800" width="10.19921875" style="2"/>
    <col min="12801" max="12801" width="9.69921875" style="2" customWidth="1"/>
    <col min="12802" max="12802" width="26" style="2" customWidth="1"/>
    <col min="12803" max="12803" width="24" style="2" customWidth="1"/>
    <col min="12804" max="12806" width="13.8984375" style="2" customWidth="1"/>
    <col min="12807" max="12808" width="10.5" style="2" customWidth="1"/>
    <col min="12809" max="13056" width="10.19921875" style="2"/>
    <col min="13057" max="13057" width="9.69921875" style="2" customWidth="1"/>
    <col min="13058" max="13058" width="26" style="2" customWidth="1"/>
    <col min="13059" max="13059" width="24" style="2" customWidth="1"/>
    <col min="13060" max="13062" width="13.8984375" style="2" customWidth="1"/>
    <col min="13063" max="13064" width="10.5" style="2" customWidth="1"/>
    <col min="13065" max="13312" width="10.19921875" style="2"/>
    <col min="13313" max="13313" width="9.69921875" style="2" customWidth="1"/>
    <col min="13314" max="13314" width="26" style="2" customWidth="1"/>
    <col min="13315" max="13315" width="24" style="2" customWidth="1"/>
    <col min="13316" max="13318" width="13.8984375" style="2" customWidth="1"/>
    <col min="13319" max="13320" width="10.5" style="2" customWidth="1"/>
    <col min="13321" max="13568" width="10.19921875" style="2"/>
    <col min="13569" max="13569" width="9.69921875" style="2" customWidth="1"/>
    <col min="13570" max="13570" width="26" style="2" customWidth="1"/>
    <col min="13571" max="13571" width="24" style="2" customWidth="1"/>
    <col min="13572" max="13574" width="13.8984375" style="2" customWidth="1"/>
    <col min="13575" max="13576" width="10.5" style="2" customWidth="1"/>
    <col min="13577" max="13824" width="10.19921875" style="2"/>
    <col min="13825" max="13825" width="9.69921875" style="2" customWidth="1"/>
    <col min="13826" max="13826" width="26" style="2" customWidth="1"/>
    <col min="13827" max="13827" width="24" style="2" customWidth="1"/>
    <col min="13828" max="13830" width="13.8984375" style="2" customWidth="1"/>
    <col min="13831" max="13832" width="10.5" style="2" customWidth="1"/>
    <col min="13833" max="14080" width="10.19921875" style="2"/>
    <col min="14081" max="14081" width="9.69921875" style="2" customWidth="1"/>
    <col min="14082" max="14082" width="26" style="2" customWidth="1"/>
    <col min="14083" max="14083" width="24" style="2" customWidth="1"/>
    <col min="14084" max="14086" width="13.8984375" style="2" customWidth="1"/>
    <col min="14087" max="14088" width="10.5" style="2" customWidth="1"/>
    <col min="14089" max="14336" width="10.19921875" style="2"/>
    <col min="14337" max="14337" width="9.69921875" style="2" customWidth="1"/>
    <col min="14338" max="14338" width="26" style="2" customWidth="1"/>
    <col min="14339" max="14339" width="24" style="2" customWidth="1"/>
    <col min="14340" max="14342" width="13.8984375" style="2" customWidth="1"/>
    <col min="14343" max="14344" width="10.5" style="2" customWidth="1"/>
    <col min="14345" max="14592" width="10.19921875" style="2"/>
    <col min="14593" max="14593" width="9.69921875" style="2" customWidth="1"/>
    <col min="14594" max="14594" width="26" style="2" customWidth="1"/>
    <col min="14595" max="14595" width="24" style="2" customWidth="1"/>
    <col min="14596" max="14598" width="13.8984375" style="2" customWidth="1"/>
    <col min="14599" max="14600" width="10.5" style="2" customWidth="1"/>
    <col min="14601" max="14848" width="10.19921875" style="2"/>
    <col min="14849" max="14849" width="9.69921875" style="2" customWidth="1"/>
    <col min="14850" max="14850" width="26" style="2" customWidth="1"/>
    <col min="14851" max="14851" width="24" style="2" customWidth="1"/>
    <col min="14852" max="14854" width="13.8984375" style="2" customWidth="1"/>
    <col min="14855" max="14856" width="10.5" style="2" customWidth="1"/>
    <col min="14857" max="15104" width="10.19921875" style="2"/>
    <col min="15105" max="15105" width="9.69921875" style="2" customWidth="1"/>
    <col min="15106" max="15106" width="26" style="2" customWidth="1"/>
    <col min="15107" max="15107" width="24" style="2" customWidth="1"/>
    <col min="15108" max="15110" width="13.8984375" style="2" customWidth="1"/>
    <col min="15111" max="15112" width="10.5" style="2" customWidth="1"/>
    <col min="15113" max="15360" width="10.19921875" style="2"/>
    <col min="15361" max="15361" width="9.69921875" style="2" customWidth="1"/>
    <col min="15362" max="15362" width="26" style="2" customWidth="1"/>
    <col min="15363" max="15363" width="24" style="2" customWidth="1"/>
    <col min="15364" max="15366" width="13.8984375" style="2" customWidth="1"/>
    <col min="15367" max="15368" width="10.5" style="2" customWidth="1"/>
    <col min="15369" max="15616" width="10.19921875" style="2"/>
    <col min="15617" max="15617" width="9.69921875" style="2" customWidth="1"/>
    <col min="15618" max="15618" width="26" style="2" customWidth="1"/>
    <col min="15619" max="15619" width="24" style="2" customWidth="1"/>
    <col min="15620" max="15622" width="13.8984375" style="2" customWidth="1"/>
    <col min="15623" max="15624" width="10.5" style="2" customWidth="1"/>
    <col min="15625" max="15872" width="10.19921875" style="2"/>
    <col min="15873" max="15873" width="9.69921875" style="2" customWidth="1"/>
    <col min="15874" max="15874" width="26" style="2" customWidth="1"/>
    <col min="15875" max="15875" width="24" style="2" customWidth="1"/>
    <col min="15876" max="15878" width="13.8984375" style="2" customWidth="1"/>
    <col min="15879" max="15880" width="10.5" style="2" customWidth="1"/>
    <col min="15881" max="16128" width="10.19921875" style="2"/>
    <col min="16129" max="16129" width="9.69921875" style="2" customWidth="1"/>
    <col min="16130" max="16130" width="26" style="2" customWidth="1"/>
    <col min="16131" max="16131" width="24" style="2" customWidth="1"/>
    <col min="16132" max="16134" width="13.8984375" style="2" customWidth="1"/>
    <col min="16135" max="16136" width="10.5" style="2" customWidth="1"/>
    <col min="16137" max="16384" width="10.19921875" style="2"/>
  </cols>
  <sheetData>
    <row r="1" spans="1:9" ht="93" customHeight="1" x14ac:dyDescent="0.25">
      <c r="A1" s="63" t="s">
        <v>12</v>
      </c>
      <c r="B1" s="63"/>
      <c r="C1" s="63"/>
      <c r="D1" s="63"/>
      <c r="E1" s="63"/>
      <c r="F1" s="63"/>
      <c r="G1" s="1"/>
    </row>
    <row r="2" spans="1:9" x14ac:dyDescent="0.25">
      <c r="A2" s="11"/>
      <c r="B2" s="11"/>
      <c r="C2" s="11"/>
      <c r="D2" s="11"/>
      <c r="E2" s="11"/>
      <c r="F2" s="11"/>
    </row>
    <row r="3" spans="1:9" x14ac:dyDescent="0.25">
      <c r="A3" s="12"/>
      <c r="B3" s="12"/>
      <c r="C3" s="12"/>
      <c r="D3" s="12"/>
      <c r="E3" s="12"/>
      <c r="F3" s="11"/>
    </row>
    <row r="4" spans="1:9" ht="35.4" customHeight="1" x14ac:dyDescent="0.25">
      <c r="A4" s="64" t="s">
        <v>0</v>
      </c>
      <c r="B4" s="64"/>
      <c r="C4" s="74">
        <f>BP!C3</f>
        <v>0</v>
      </c>
      <c r="D4" s="74"/>
      <c r="E4" s="74"/>
      <c r="F4" s="74"/>
    </row>
    <row r="5" spans="1:9" x14ac:dyDescent="0.25">
      <c r="A5" s="11"/>
      <c r="B5" s="11"/>
      <c r="C5" s="11"/>
      <c r="D5" s="11"/>
      <c r="E5" s="11"/>
      <c r="F5" s="11"/>
    </row>
    <row r="6" spans="1:9" ht="39" customHeight="1" x14ac:dyDescent="0.25">
      <c r="A6" s="75" t="s">
        <v>4</v>
      </c>
      <c r="B6" s="76"/>
      <c r="C6" s="76"/>
      <c r="D6" s="76"/>
      <c r="E6" s="76"/>
      <c r="F6" s="76"/>
    </row>
    <row r="7" spans="1:9" ht="19.2" customHeight="1" x14ac:dyDescent="0.25">
      <c r="A7" s="47"/>
      <c r="B7" s="48"/>
      <c r="C7" s="48"/>
      <c r="D7" s="48"/>
      <c r="E7" s="48"/>
      <c r="F7" s="48"/>
    </row>
    <row r="8" spans="1:9" ht="39" customHeight="1" x14ac:dyDescent="0.25">
      <c r="A8" s="24" t="str">
        <f>BP!A7</f>
        <v>0- Abonnement plateforme</v>
      </c>
      <c r="B8" s="48"/>
      <c r="C8" s="48"/>
      <c r="D8" s="23" t="s">
        <v>60</v>
      </c>
      <c r="E8" s="23" t="s">
        <v>59</v>
      </c>
      <c r="F8" s="23" t="s">
        <v>61</v>
      </c>
    </row>
    <row r="9" spans="1:9" ht="31.2" customHeight="1" x14ac:dyDescent="0.25">
      <c r="A9" s="42" t="str">
        <f>BP!A8</f>
        <v>UO0</v>
      </c>
      <c r="B9" s="69" t="str">
        <f>BP!B8</f>
        <v>Abonnement donnant accès à l'ensemble de la base de données média, aux fonctionnalités recherche et bilan média forfait annuel / entitée</v>
      </c>
      <c r="C9" s="69"/>
      <c r="D9" s="37">
        <f>BP!F8</f>
        <v>0</v>
      </c>
      <c r="E9" s="45">
        <v>19</v>
      </c>
      <c r="F9" s="6">
        <f>D9*E9</f>
        <v>0</v>
      </c>
      <c r="G9" s="3"/>
      <c r="H9" s="3"/>
    </row>
    <row r="10" spans="1:9" ht="29.4" customHeight="1" x14ac:dyDescent="0.25">
      <c r="A10" s="24" t="s">
        <v>65</v>
      </c>
      <c r="B10"/>
      <c r="G10" s="4"/>
      <c r="H10" s="14"/>
    </row>
    <row r="11" spans="1:9" ht="34.200000000000003" customHeight="1" x14ac:dyDescent="0.25">
      <c r="A11" s="42" t="str">
        <f>BP!A10</f>
        <v>UO1.1</v>
      </c>
      <c r="B11" s="69" t="str">
        <f>BP!B10</f>
        <v>Envoi des alertes - Prestation d'alertes issues de la veille presse écrite et web, forfait annuel (si non inclus dans l'abonnement UO0)</v>
      </c>
      <c r="C11" s="69"/>
      <c r="D11" s="37">
        <f>BP!F10</f>
        <v>0</v>
      </c>
      <c r="E11" s="45">
        <v>19</v>
      </c>
      <c r="F11" s="6">
        <f>D11*E11</f>
        <v>0</v>
      </c>
      <c r="G11" s="4"/>
      <c r="H11" s="15"/>
      <c r="I11" s="22"/>
    </row>
    <row r="12" spans="1:9" s="21" customFormat="1" ht="34.200000000000003" customHeight="1" x14ac:dyDescent="0.25">
      <c r="A12" s="42" t="str">
        <f>BP!A11</f>
        <v>UO1.2</v>
      </c>
      <c r="B12" s="69" t="str">
        <f>BP!B11</f>
        <v>Consultation des articles identifiés par les alertes ou des recherches sur la plateforme issues de la presse écrite et web - (Droits inclus), prix unitaire / consultation 30 000 à XXX consultations par an</v>
      </c>
      <c r="C12" s="69"/>
      <c r="D12" s="37">
        <f>BP!F11</f>
        <v>0</v>
      </c>
      <c r="E12" s="55">
        <v>35000</v>
      </c>
      <c r="F12" s="6">
        <f t="shared" ref="F12:F35" si="0">D12*E12</f>
        <v>0</v>
      </c>
      <c r="G12" s="18"/>
      <c r="H12" s="19"/>
      <c r="I12" s="20"/>
    </row>
    <row r="13" spans="1:9" s="21" customFormat="1" ht="34.200000000000003" customHeight="1" x14ac:dyDescent="0.25">
      <c r="A13" s="42" t="str">
        <f>BP!A12</f>
        <v>UO1.3</v>
      </c>
      <c r="B13" s="69" t="str">
        <f>BP!B12</f>
        <v>Consultation des articles identifiés par les alertes ou des recherches sur la plateforme issues de la presse écrite et web - (Droits inclus), prix unitaire / consultation XXX et XXX consultations par an</v>
      </c>
      <c r="C13" s="69"/>
      <c r="D13" s="37">
        <f>BP!F12</f>
        <v>0</v>
      </c>
      <c r="E13" s="45">
        <v>0</v>
      </c>
      <c r="F13" s="6">
        <f t="shared" si="0"/>
        <v>0</v>
      </c>
      <c r="G13" s="18"/>
      <c r="H13" s="19"/>
      <c r="I13" s="20"/>
    </row>
    <row r="14" spans="1:9" s="21" customFormat="1" ht="34.200000000000003" customHeight="1" x14ac:dyDescent="0.25">
      <c r="A14" s="42" t="str">
        <f>BP!A13</f>
        <v>UO1.4</v>
      </c>
      <c r="B14" s="69" t="str">
        <f>BP!B13</f>
        <v>Consultation des articles identifiés par les alertes ou des recherches sur la plateforme issues de la presse écrite et web - (Droits inclus), prix unitaire / consultation XXX et XXX consultations par an</v>
      </c>
      <c r="C14" s="69"/>
      <c r="D14" s="37">
        <f>BP!F13</f>
        <v>0</v>
      </c>
      <c r="E14" s="45">
        <v>0</v>
      </c>
      <c r="F14" s="6">
        <f t="shared" si="0"/>
        <v>0</v>
      </c>
      <c r="G14" s="18"/>
      <c r="H14" s="19"/>
      <c r="I14" s="20"/>
    </row>
    <row r="15" spans="1:9" s="21" customFormat="1" ht="34.200000000000003" customHeight="1" x14ac:dyDescent="0.25">
      <c r="A15" s="42" t="str">
        <f>BP!A14</f>
        <v>UO1.5</v>
      </c>
      <c r="B15" s="69" t="str">
        <f>BP!B14</f>
        <v>Consultation des articles identifiés par les alertes ou des recherches sur la plateforme issues de la presse écrite et web - (Droits inclus), prix unitaire / consultation XXX et XXX consultations par an</v>
      </c>
      <c r="C15" s="69"/>
      <c r="D15" s="37">
        <f>BP!F14</f>
        <v>0</v>
      </c>
      <c r="E15" s="45">
        <v>0</v>
      </c>
      <c r="F15" s="6">
        <f t="shared" si="0"/>
        <v>0</v>
      </c>
      <c r="G15" s="18"/>
      <c r="H15" s="19"/>
      <c r="I15" s="20"/>
    </row>
    <row r="16" spans="1:9" s="21" customFormat="1" ht="34.200000000000003" customHeight="1" x14ac:dyDescent="0.25">
      <c r="A16" s="42" t="str">
        <f>BP!A15</f>
        <v>UO1.6</v>
      </c>
      <c r="B16" s="69" t="str">
        <f>BP!B15</f>
        <v>Envoi des alertes - Prestation d'alertes issues de la veille radio et TV, forfait annuel (si non inclus dans l'abonnement UO0)</v>
      </c>
      <c r="C16" s="69"/>
      <c r="D16" s="37">
        <f>BP!F15</f>
        <v>0</v>
      </c>
      <c r="E16" s="45">
        <v>19</v>
      </c>
      <c r="F16" s="6">
        <f t="shared" si="0"/>
        <v>0</v>
      </c>
      <c r="G16" s="18"/>
      <c r="H16" s="19"/>
      <c r="I16" s="20"/>
    </row>
    <row r="17" spans="1:12" s="21" customFormat="1" ht="34.200000000000003" customHeight="1" x14ac:dyDescent="0.25">
      <c r="A17" s="42" t="str">
        <f>BP!A16</f>
        <v>UO1.7</v>
      </c>
      <c r="B17" s="69" t="str">
        <f>BP!B16</f>
        <v>Consultation des retombées identifiés par les alertes ou des recherches sur la plateforme issues de la radio et TV - (Droits inclus), prix unitaire / consultation 9000 à XXX retombées par an</v>
      </c>
      <c r="C17" s="69"/>
      <c r="D17" s="37">
        <f>BP!F16</f>
        <v>0</v>
      </c>
      <c r="E17" s="55">
        <v>10000</v>
      </c>
      <c r="F17" s="6">
        <f t="shared" si="0"/>
        <v>0</v>
      </c>
      <c r="G17" s="18"/>
      <c r="H17" s="19"/>
      <c r="I17" s="20"/>
    </row>
    <row r="18" spans="1:12" ht="34.200000000000003" customHeight="1" x14ac:dyDescent="0.25">
      <c r="A18" s="42" t="str">
        <f>BP!A17</f>
        <v>UO1.8</v>
      </c>
      <c r="B18" s="69" t="str">
        <f>BP!B17</f>
        <v>Consultation des retombées identifiés par les alertes ou des recherches sur la plateforme issues de la radio et TV - (Droits inclus), prix unitaire / consultation XXX à XXX retombées par an</v>
      </c>
      <c r="C18" s="69"/>
      <c r="D18" s="37">
        <f>BP!F17</f>
        <v>0</v>
      </c>
      <c r="E18" s="45">
        <v>0</v>
      </c>
      <c r="F18" s="6">
        <f t="shared" si="0"/>
        <v>0</v>
      </c>
      <c r="G18" s="4"/>
      <c r="H18" s="15"/>
      <c r="I18" s="7"/>
    </row>
    <row r="19" spans="1:12" s="21" customFormat="1" ht="34.200000000000003" customHeight="1" x14ac:dyDescent="0.25">
      <c r="A19" s="42" t="str">
        <f>BP!A18</f>
        <v>UO1.9</v>
      </c>
      <c r="B19" s="69" t="str">
        <f>BP!B18</f>
        <v>Consultation des retombées identifiés par les alertes ou des recherches sur la plateforme issues de la radio et TV - (Droits inclus), prix unitaire / consultation XXX à XXX retombées par an</v>
      </c>
      <c r="C19" s="69"/>
      <c r="D19" s="37">
        <f>BP!F18</f>
        <v>0</v>
      </c>
      <c r="E19" s="45">
        <v>0</v>
      </c>
      <c r="F19" s="6">
        <f t="shared" si="0"/>
        <v>0</v>
      </c>
      <c r="G19" s="18"/>
      <c r="H19" s="19"/>
      <c r="I19" s="20"/>
    </row>
    <row r="20" spans="1:12" s="21" customFormat="1" ht="34.200000000000003" customHeight="1" x14ac:dyDescent="0.25">
      <c r="A20" s="42" t="str">
        <f>BP!A19</f>
        <v>UO1.10</v>
      </c>
      <c r="B20" s="69" t="str">
        <f>BP!B19</f>
        <v>Consultation des retombées identifiés par les alertes ou des recherches sur la plateforme issues de la radio et TV - (Droits inclus), prix unitaire / consultation XXX à XXX retombées par an</v>
      </c>
      <c r="C20" s="69"/>
      <c r="D20" s="37">
        <f>BP!F19</f>
        <v>0</v>
      </c>
      <c r="E20" s="45">
        <v>0</v>
      </c>
      <c r="F20" s="6">
        <f t="shared" si="0"/>
        <v>0</v>
      </c>
      <c r="G20" s="18"/>
      <c r="H20" s="19"/>
      <c r="I20" s="20"/>
    </row>
    <row r="21" spans="1:12" s="21" customFormat="1" ht="34.200000000000003" customHeight="1" x14ac:dyDescent="0.25">
      <c r="A21" s="42" t="str">
        <f>BP!A20</f>
        <v>UO1.11</v>
      </c>
      <c r="B21" s="69" t="str">
        <f>BP!B20</f>
        <v xml:space="preserve">Fourniture de script  des retombées radio / TV  (Droits de reproduction inclus) prix unitaire par feuillet </v>
      </c>
      <c r="C21" s="69"/>
      <c r="D21" s="37">
        <f>BP!F20</f>
        <v>0</v>
      </c>
      <c r="E21" s="55">
        <v>3000</v>
      </c>
      <c r="F21" s="6">
        <f t="shared" si="0"/>
        <v>0</v>
      </c>
      <c r="G21" s="18"/>
      <c r="H21" s="19"/>
      <c r="I21" s="20"/>
    </row>
    <row r="22" spans="1:12" s="21" customFormat="1" ht="34.200000000000003" customHeight="1" x14ac:dyDescent="0.25">
      <c r="A22" s="42" t="str">
        <f>BP!A21</f>
        <v>UO1.12</v>
      </c>
      <c r="B22" s="69" t="str">
        <f>BP!B21</f>
        <v>Téléchargement de retombées radio / TV au format MP4/MP3 - (Droits de reproduction inclus) - prix unitaire</v>
      </c>
      <c r="C22" s="69"/>
      <c r="D22" s="37">
        <f>BP!F21</f>
        <v>0</v>
      </c>
      <c r="E22" s="45">
        <v>0</v>
      </c>
      <c r="F22" s="6">
        <f t="shared" si="0"/>
        <v>0</v>
      </c>
      <c r="G22" s="18"/>
      <c r="H22" s="19"/>
      <c r="I22" s="20"/>
    </row>
    <row r="23" spans="1:12" s="21" customFormat="1" ht="34.200000000000003" customHeight="1" x14ac:dyDescent="0.25">
      <c r="A23" s="42" t="str">
        <f>BP!A22</f>
        <v>UO1.13</v>
      </c>
      <c r="B23" s="69" t="str">
        <f>BP!B22</f>
        <v>Communication d'un carnet des invités des émissions du lendemain forfait mensuel</v>
      </c>
      <c r="C23" s="69"/>
      <c r="D23" s="37">
        <f>BP!F22</f>
        <v>0</v>
      </c>
      <c r="E23" s="45">
        <v>0</v>
      </c>
      <c r="F23" s="6">
        <f t="shared" si="0"/>
        <v>0</v>
      </c>
      <c r="G23" s="18"/>
      <c r="H23" s="19"/>
      <c r="I23" s="20"/>
    </row>
    <row r="24" spans="1:12" s="21" customFormat="1" ht="34.200000000000003" customHeight="1" x14ac:dyDescent="0.25">
      <c r="A24" s="24" t="str">
        <f>BP!A23</f>
        <v>2- Diffusion sur l'intranet</v>
      </c>
      <c r="D24" s="34"/>
      <c r="E24" s="54"/>
      <c r="F24" s="36"/>
      <c r="G24" s="18"/>
      <c r="H24" s="19"/>
      <c r="I24" s="20"/>
    </row>
    <row r="25" spans="1:12" ht="34.200000000000003" customHeight="1" x14ac:dyDescent="0.25">
      <c r="A25" s="42" t="str">
        <f>BP!A24</f>
        <v>UO2.1</v>
      </c>
      <c r="B25" s="69" t="str">
        <f>BP!B24</f>
        <v>Diffusion d'articles de presse et de retombées radio / TV sur l'intranet de France Travail sur déclaration mensuelle (Droits de diffusion inclus) - prix unitaire pour 1 article PQN</v>
      </c>
      <c r="C25" s="69"/>
      <c r="D25" s="43">
        <f>BP!F24</f>
        <v>0</v>
      </c>
      <c r="E25" s="53">
        <v>20</v>
      </c>
      <c r="F25" s="31">
        <f t="shared" si="0"/>
        <v>0</v>
      </c>
      <c r="G25" s="4"/>
      <c r="H25" s="15"/>
      <c r="I25" s="15"/>
      <c r="J25" s="17"/>
      <c r="K25" s="16"/>
      <c r="L25" s="16"/>
    </row>
    <row r="26" spans="1:12" ht="34.200000000000003" customHeight="1" x14ac:dyDescent="0.25">
      <c r="A26" s="42" t="str">
        <f>BP!A25</f>
        <v>UO2.2</v>
      </c>
      <c r="B26" s="69" t="str">
        <f>BP!B25</f>
        <v>Diffusion d'articles de presse et de retombées radio / TV sur l'intranet de France Travail sur déclaration mensuelle (Droits de diffusion inclus) - prix unitaire pour 1 article PQR</v>
      </c>
      <c r="C26" s="69"/>
      <c r="D26" s="37">
        <f>BP!F25</f>
        <v>0</v>
      </c>
      <c r="E26" s="45">
        <v>38</v>
      </c>
      <c r="F26" s="6">
        <f t="shared" si="0"/>
        <v>0</v>
      </c>
      <c r="G26" s="4"/>
      <c r="H26" s="15"/>
      <c r="I26" s="15"/>
      <c r="J26" s="17"/>
      <c r="K26" s="16"/>
      <c r="L26" s="16"/>
    </row>
    <row r="27" spans="1:12" ht="34.200000000000003" customHeight="1" x14ac:dyDescent="0.25">
      <c r="A27" s="42" t="str">
        <f>BP!A26</f>
        <v>UO2.3</v>
      </c>
      <c r="B27" s="69" t="str">
        <f>BP!B26</f>
        <v>Diffusion d'articles de presse et de retombées radio / TV sur l'intranet de France Travail sur déclaration mensuelle (Droits de diffusion inclus) - prix unitaire pour 1 périodique national ou régional</v>
      </c>
      <c r="C27" s="69"/>
      <c r="D27" s="37">
        <f>BP!F26</f>
        <v>0</v>
      </c>
      <c r="E27" s="45">
        <v>0</v>
      </c>
      <c r="F27" s="6">
        <f t="shared" si="0"/>
        <v>0</v>
      </c>
      <c r="G27" s="4"/>
      <c r="H27" s="15"/>
      <c r="I27" s="15"/>
      <c r="J27" s="17"/>
      <c r="K27" s="16"/>
      <c r="L27" s="16"/>
    </row>
    <row r="28" spans="1:12" ht="34.200000000000003" customHeight="1" x14ac:dyDescent="0.25">
      <c r="A28" s="42" t="str">
        <f>BP!A27</f>
        <v>UO2.4</v>
      </c>
      <c r="B28" s="69" t="str">
        <f>BP!B27</f>
        <v>Diffusion d'articles de presse et de retombées radio / TV sur l'intranet de France Travail sur déclaration mensuelle (Droits de diffusion inclus) - prix unitaire pour 1 article périodique spécialisé</v>
      </c>
      <c r="C28" s="69"/>
      <c r="D28" s="37">
        <f>BP!F27</f>
        <v>0</v>
      </c>
      <c r="E28" s="45">
        <v>2</v>
      </c>
      <c r="F28" s="6">
        <f t="shared" si="0"/>
        <v>0</v>
      </c>
      <c r="G28" s="4"/>
      <c r="H28" s="15"/>
      <c r="I28" s="15"/>
      <c r="J28" s="17"/>
      <c r="K28" s="16"/>
      <c r="L28" s="16"/>
    </row>
    <row r="29" spans="1:12" ht="33.6" customHeight="1" x14ac:dyDescent="0.25">
      <c r="A29" s="42" t="str">
        <f>BP!A28</f>
        <v>UO2.5</v>
      </c>
      <c r="B29" s="69" t="str">
        <f>BP!B28</f>
        <v>Diffusion d'articles de presse et de retombées radio / TV sur l'intranet de France Travail sur déclaration mensuelle (Droits de diffusion inclus) - prix unitaire pour 1 article revues et sites spécialisés</v>
      </c>
      <c r="C29" s="69"/>
      <c r="D29" s="37">
        <f>BP!F28</f>
        <v>0</v>
      </c>
      <c r="E29" s="45">
        <v>0</v>
      </c>
      <c r="F29" s="6">
        <f t="shared" si="0"/>
        <v>0</v>
      </c>
      <c r="G29" s="4"/>
      <c r="H29" s="15"/>
      <c r="I29" s="15"/>
      <c r="J29" s="17"/>
      <c r="K29" s="16"/>
      <c r="L29" s="16"/>
    </row>
    <row r="30" spans="1:12" ht="33.6" customHeight="1" x14ac:dyDescent="0.25">
      <c r="A30" s="42" t="str">
        <f>BP!A29</f>
        <v>UO2.6</v>
      </c>
      <c r="B30" s="69" t="str">
        <f>BP!B29</f>
        <v>Diffusion d'articles de presse et de retombées radio / TV sur l'intranet de France Travail sur déclaration mensuelle (Droits de diffusion inclus) - prix unitaire pour 1 séquence auto</v>
      </c>
      <c r="C30" s="69"/>
      <c r="D30" s="37">
        <f>BP!F29</f>
        <v>0</v>
      </c>
      <c r="E30" s="45">
        <v>0</v>
      </c>
      <c r="F30" s="6">
        <f t="shared" si="0"/>
        <v>0</v>
      </c>
      <c r="G30" s="4"/>
      <c r="H30" s="15"/>
      <c r="I30" s="15"/>
      <c r="J30" s="17"/>
      <c r="K30" s="16"/>
      <c r="L30" s="16"/>
    </row>
    <row r="31" spans="1:12" ht="33.6" customHeight="1" x14ac:dyDescent="0.25">
      <c r="A31" s="42" t="str">
        <f>BP!A30</f>
        <v>UO2.7</v>
      </c>
      <c r="B31" s="69" t="str">
        <f>BP!B30</f>
        <v>Diffusion d'articles de presse et de retombées radio / TV sur l'intranet de France Travail sur déclaration mensuelle (Droits de diffusion inclus) - prix unitaire pour 1 séquence éditée</v>
      </c>
      <c r="C31" s="69"/>
      <c r="D31" s="37">
        <f>BP!F30</f>
        <v>0</v>
      </c>
      <c r="E31" s="45">
        <v>0</v>
      </c>
      <c r="F31" s="6">
        <f t="shared" si="0"/>
        <v>0</v>
      </c>
      <c r="G31" s="4"/>
      <c r="H31" s="15"/>
      <c r="I31" s="15"/>
      <c r="J31" s="17"/>
      <c r="K31" s="16"/>
      <c r="L31" s="16"/>
    </row>
    <row r="32" spans="1:12" ht="33.6" customHeight="1" x14ac:dyDescent="0.25">
      <c r="A32" s="42" t="str">
        <f>BP!A31</f>
        <v>UO2.8</v>
      </c>
      <c r="B32" s="69" t="str">
        <f>BP!B31</f>
        <v>Diffusion d'articles de presse et de retombées radio / TV sur l'intranet de France Travail sur déclaration mensuelle (Droits de diffusion inclus) - prix unitaire pour 1 script/page</v>
      </c>
      <c r="C32" s="69"/>
      <c r="D32" s="37">
        <f>BP!F31</f>
        <v>0</v>
      </c>
      <c r="E32" s="45">
        <v>0</v>
      </c>
      <c r="F32" s="6">
        <f t="shared" si="0"/>
        <v>0</v>
      </c>
      <c r="G32" s="4"/>
      <c r="H32" s="15"/>
      <c r="I32" s="15"/>
      <c r="J32" s="17"/>
      <c r="K32" s="16"/>
      <c r="L32" s="16"/>
    </row>
    <row r="33" spans="1:12" ht="33.6" customHeight="1" x14ac:dyDescent="0.25">
      <c r="A33" s="42" t="str">
        <f>BP!A32</f>
        <v>UO2.9</v>
      </c>
      <c r="B33" s="69" t="str">
        <f>BP!B32</f>
        <v>Diffusion d'articles de presse et de retombées radio / TV sur l'intranet de France Travail sur déclaration mensuelle (Droits de diffusion inclus) - prix unitaire pour 1 Téléchargement séquence &lt; à 5 mins</v>
      </c>
      <c r="C33" s="69"/>
      <c r="D33" s="37">
        <f>BP!F32</f>
        <v>0</v>
      </c>
      <c r="E33" s="45">
        <v>0</v>
      </c>
      <c r="F33" s="6">
        <f t="shared" si="0"/>
        <v>0</v>
      </c>
      <c r="G33" s="4"/>
      <c r="H33" s="15"/>
      <c r="I33" s="15"/>
      <c r="J33" s="17"/>
      <c r="K33" s="16"/>
      <c r="L33" s="16"/>
    </row>
    <row r="34" spans="1:12" ht="33.6" customHeight="1" x14ac:dyDescent="0.25">
      <c r="A34" s="42" t="str">
        <f>BP!A33</f>
        <v>UO2.10</v>
      </c>
      <c r="B34" s="69" t="str">
        <f>BP!B33</f>
        <v>Diffusion d'articles de presse et de retombées radio / TV sur l'intranet de France Travail sur déclaration mensuelle (Droits de diffusion inclus) - prix unitaire pour 1 Téléchargement séquence de 5 à 40 mins</v>
      </c>
      <c r="C34" s="69"/>
      <c r="D34" s="37">
        <f>BP!F33</f>
        <v>0</v>
      </c>
      <c r="E34" s="45">
        <v>0</v>
      </c>
      <c r="F34" s="6">
        <f t="shared" si="0"/>
        <v>0</v>
      </c>
      <c r="G34" s="4"/>
      <c r="H34" s="15"/>
      <c r="I34" s="15"/>
      <c r="J34" s="17"/>
      <c r="K34" s="16"/>
      <c r="L34" s="16"/>
    </row>
    <row r="35" spans="1:12" ht="33.6" customHeight="1" x14ac:dyDescent="0.25">
      <c r="A35" s="42" t="str">
        <f>BP!A34</f>
        <v>UO2.11</v>
      </c>
      <c r="B35" s="69" t="str">
        <f>BP!B34</f>
        <v>Diffusion d'articles de presse et de retombées radio / TV sur l'intranet de France Travail sur déclaration mensuelle (Droits de diffusion inclus) - prix unitaire pour 1 Téléchargement séquence de 40 à 120 mins</v>
      </c>
      <c r="C35" s="69"/>
      <c r="D35" s="37">
        <f>BP!F34</f>
        <v>0</v>
      </c>
      <c r="E35" s="45">
        <v>0</v>
      </c>
      <c r="F35" s="6">
        <f t="shared" si="0"/>
        <v>0</v>
      </c>
      <c r="G35" s="4"/>
      <c r="H35" s="15"/>
      <c r="I35" s="15"/>
      <c r="J35" s="17"/>
      <c r="K35" s="16"/>
      <c r="L35" s="16"/>
    </row>
    <row r="36" spans="1:12" ht="33.6" customHeight="1" x14ac:dyDescent="0.25">
      <c r="A36" s="38" t="str">
        <f>BP!A35</f>
        <v>3 - Panorama presse</v>
      </c>
      <c r="B36" s="28"/>
      <c r="C36" s="33"/>
      <c r="D36" s="34"/>
      <c r="E36" s="54"/>
      <c r="F36" s="36"/>
      <c r="G36" s="4"/>
      <c r="H36" s="15"/>
      <c r="I36" s="15"/>
      <c r="J36" s="17"/>
      <c r="K36" s="16"/>
      <c r="L36" s="16"/>
    </row>
    <row r="37" spans="1:12" ht="33.6" customHeight="1" x14ac:dyDescent="0.25">
      <c r="A37" s="42" t="str">
        <f>BP!A36</f>
        <v>UO3.1</v>
      </c>
      <c r="B37" s="70" t="str">
        <f>BP!B36</f>
        <v>Prestations de réalisation et de diffusion restreinte du premier panorama couvrant la presse écrite, web, radio et TV - 20 destinataires maximum (Droits de diffusion inclus), forfait mensuel</v>
      </c>
      <c r="C37" s="69"/>
      <c r="D37" s="43">
        <f>BP!F36</f>
        <v>0</v>
      </c>
      <c r="E37" s="53">
        <v>12</v>
      </c>
      <c r="F37" s="6">
        <f>D37*E37</f>
        <v>0</v>
      </c>
      <c r="G37" s="4"/>
      <c r="H37" s="15"/>
      <c r="I37" s="15"/>
      <c r="J37" s="17"/>
      <c r="K37" s="16"/>
      <c r="L37" s="16"/>
    </row>
    <row r="38" spans="1:12" ht="33.6" customHeight="1" x14ac:dyDescent="0.25">
      <c r="A38" s="42" t="str">
        <f>BP!A37</f>
        <v>UO3.2</v>
      </c>
      <c r="B38" s="70" t="str">
        <f>BP!B37</f>
        <v>Prestations de réalisation et de diffusion large du second panorama couvrant la presse écrite, web, radio et TV - 10 destinataires - (Droits de diffusion inclus), forfait mensuel</v>
      </c>
      <c r="C38" s="69"/>
      <c r="D38" s="43">
        <f>BP!F37</f>
        <v>0</v>
      </c>
      <c r="E38" s="45">
        <v>12</v>
      </c>
      <c r="F38" s="6">
        <f t="shared" ref="F38:F39" si="1">D38*E38</f>
        <v>0</v>
      </c>
      <c r="G38" s="4"/>
      <c r="H38" s="15"/>
      <c r="I38" s="15"/>
      <c r="J38" s="17"/>
      <c r="K38" s="16"/>
      <c r="L38" s="16"/>
    </row>
    <row r="39" spans="1:12" ht="33.6" customHeight="1" x14ac:dyDescent="0.25">
      <c r="A39" s="42" t="str">
        <f>BP!A38</f>
        <v>UO3.3</v>
      </c>
      <c r="B39" s="70" t="str">
        <f>BP!B38</f>
        <v>Prestations de réalisation et de diffusion large du second panorama couvrant la presse écrite, web, radio et TV - XXX destinataires - (Droits de diffusion inclus), forfait mensuel</v>
      </c>
      <c r="C39" s="69"/>
      <c r="D39" s="43">
        <f>BP!F38</f>
        <v>0</v>
      </c>
      <c r="E39" s="45">
        <v>0</v>
      </c>
      <c r="F39" s="6">
        <f t="shared" si="1"/>
        <v>0</v>
      </c>
      <c r="G39" s="4"/>
      <c r="H39" s="15"/>
      <c r="I39" s="15"/>
      <c r="J39" s="17"/>
      <c r="K39" s="16"/>
      <c r="L39" s="16"/>
    </row>
    <row r="40" spans="1:12" ht="33.6" customHeight="1" x14ac:dyDescent="0.25">
      <c r="A40" s="42" t="str">
        <f>BP!A39</f>
        <v>UO3.4</v>
      </c>
      <c r="B40" s="70" t="str">
        <f>BP!B39</f>
        <v>Prestations de réalisation et de diffusion large du second panorama couvrant la presse écrite, web, radio et TV - XXX destinataires - (Droits de diffusion inclus), forfait mensuel</v>
      </c>
      <c r="C40" s="69"/>
      <c r="D40" s="43">
        <f>BP!F39</f>
        <v>0</v>
      </c>
      <c r="E40" s="45">
        <v>0</v>
      </c>
      <c r="F40" s="6">
        <f>D40*E40</f>
        <v>0</v>
      </c>
      <c r="G40" s="4"/>
      <c r="H40" s="15"/>
      <c r="I40" s="15"/>
      <c r="J40" s="17"/>
      <c r="K40" s="16"/>
      <c r="L40" s="16"/>
    </row>
    <row r="41" spans="1:12" ht="33.6" customHeight="1" x14ac:dyDescent="0.25">
      <c r="A41" s="42" t="str">
        <f>BP!A40</f>
        <v>UO3.5</v>
      </c>
      <c r="B41" s="70" t="str">
        <f>BP!B40</f>
        <v>Prestations de réalisation et de diffusion large du second panorama couvrant la presse écrite, web, radio et TV - XXX destinataires - (Droits de diffusion inclus), forfait mensuel</v>
      </c>
      <c r="C41" s="69"/>
      <c r="D41" s="43">
        <f>BP!F40</f>
        <v>0</v>
      </c>
      <c r="E41" s="45">
        <v>0</v>
      </c>
      <c r="F41" s="6">
        <f t="shared" ref="F41:F43" si="2">D41*E41</f>
        <v>0</v>
      </c>
      <c r="G41" s="4"/>
      <c r="H41" s="15"/>
      <c r="I41" s="15"/>
      <c r="J41" s="17"/>
      <c r="K41" s="16"/>
      <c r="L41" s="16"/>
    </row>
    <row r="42" spans="1:12" ht="33.6" customHeight="1" x14ac:dyDescent="0.25">
      <c r="A42" s="42" t="str">
        <f>BP!A41</f>
        <v>UO3.6</v>
      </c>
      <c r="B42" s="70" t="str">
        <f>BP!B41</f>
        <v>Prestations de réalisation et de diffusion large du second panorama couvrant la presse écrite, web, radio et TV - à partir de 2000 destinataires - (Droits de diffusion inclus), forfait mensuel</v>
      </c>
      <c r="C42" s="69"/>
      <c r="D42" s="43">
        <f>BP!F41</f>
        <v>0</v>
      </c>
      <c r="E42" s="45">
        <v>0</v>
      </c>
      <c r="F42" s="6">
        <f t="shared" si="2"/>
        <v>0</v>
      </c>
      <c r="G42" s="4"/>
      <c r="H42" s="15"/>
      <c r="I42" s="15"/>
      <c r="J42" s="17"/>
      <c r="K42" s="16"/>
      <c r="L42" s="16"/>
    </row>
    <row r="43" spans="1:12" ht="39" customHeight="1" x14ac:dyDescent="0.25">
      <c r="A43" s="42" t="str">
        <f>BP!A42</f>
        <v>UO3.7</v>
      </c>
      <c r="B43" s="70" t="str">
        <f>BP!B42</f>
        <v>Prestations de réalisation et de diffusion large du second panorama couvrant la presse écrite, web, radio et TV - à partir de 3000 destinataires - (Droits de diffusion inclus), forfait mensuel</v>
      </c>
      <c r="C43" s="69"/>
      <c r="D43" s="43">
        <f>BP!F42</f>
        <v>0</v>
      </c>
      <c r="E43" s="45">
        <v>12</v>
      </c>
      <c r="F43" s="6">
        <f t="shared" si="2"/>
        <v>0</v>
      </c>
      <c r="G43" s="4"/>
      <c r="H43" s="15"/>
      <c r="I43" s="15"/>
      <c r="J43" s="17"/>
      <c r="K43" s="16"/>
      <c r="L43" s="16"/>
    </row>
    <row r="44" spans="1:12" ht="39" customHeight="1" x14ac:dyDescent="0.25">
      <c r="A44" s="42" t="str">
        <f>BP!A43</f>
        <v>UO3.8</v>
      </c>
      <c r="B44" s="70" t="str">
        <f>BP!B43</f>
        <v>Prestations de diffusion large du second panorama couvrant la presse écrite, web, radio et TV - par tranche de 1000 destinataires supplémentaires jusqu'à 6000 - (Droits de diffusion inclus), forfait mensuel</v>
      </c>
      <c r="C44" s="69"/>
      <c r="D44" s="43">
        <f>BP!F43</f>
        <v>0</v>
      </c>
      <c r="E44" s="54">
        <v>0</v>
      </c>
      <c r="F44" s="56">
        <f>D44*E44</f>
        <v>0</v>
      </c>
      <c r="G44" s="4"/>
      <c r="H44" s="15"/>
      <c r="I44" s="15"/>
      <c r="J44" s="17"/>
      <c r="K44" s="16"/>
      <c r="L44" s="16"/>
    </row>
    <row r="45" spans="1:12" s="8" customFormat="1" ht="39" customHeight="1" x14ac:dyDescent="0.25">
      <c r="A45" s="38" t="s">
        <v>75</v>
      </c>
      <c r="B45" s="27"/>
      <c r="C45" s="28"/>
      <c r="D45" s="44"/>
      <c r="E45" s="35"/>
      <c r="F45" s="36"/>
      <c r="H45" s="15"/>
    </row>
    <row r="46" spans="1:12" s="8" customFormat="1" ht="39" customHeight="1" x14ac:dyDescent="0.25">
      <c r="A46" s="42" t="str">
        <f>BP!A45</f>
        <v>UO4.1</v>
      </c>
      <c r="B46" s="58" t="str">
        <f>BP!B45</f>
        <v>Accès aux fonctionnalités de base de données de recherche 7j/7 et 24h/24  - coût des accès pour 5 utilisateurs -   forfait mensuel (si non inclus dans l'abonnement UO0)</v>
      </c>
      <c r="C46" s="62"/>
      <c r="D46" s="43">
        <f>BP!F45</f>
        <v>0</v>
      </c>
      <c r="E46" s="45">
        <v>12</v>
      </c>
      <c r="F46" s="31">
        <f>D46*E46</f>
        <v>0</v>
      </c>
      <c r="H46" s="15"/>
    </row>
    <row r="47" spans="1:12" s="8" customFormat="1" ht="39" customHeight="1" x14ac:dyDescent="0.25">
      <c r="A47" s="42" t="str">
        <f>BP!A46</f>
        <v>UO4.2</v>
      </c>
      <c r="B47" s="58" t="str">
        <f>BP!B46</f>
        <v>Accès aux fonctionnalités de base de données de recherche 7j/7 et 24h/24  - coût des accès pour 10 utilisateurs -   forfait mensuel (si non inclus dans l'abonnement UO0)</v>
      </c>
      <c r="C47" s="62"/>
      <c r="D47" s="43">
        <f>BP!F46</f>
        <v>0</v>
      </c>
      <c r="E47" s="45">
        <v>12</v>
      </c>
      <c r="F47" s="31">
        <f t="shared" ref="F47:F49" si="3">D47*E47</f>
        <v>0</v>
      </c>
      <c r="H47" s="15"/>
    </row>
    <row r="48" spans="1:12" s="8" customFormat="1" ht="39" customHeight="1" x14ac:dyDescent="0.25">
      <c r="A48" s="42" t="str">
        <f>BP!A47</f>
        <v>UO4.3</v>
      </c>
      <c r="B48" s="58" t="str">
        <f>BP!B47</f>
        <v>Consultations d'articles et recherches documentaires (crédit de 100 articles diffusés à 10 personnes), forfait mensuel</v>
      </c>
      <c r="C48" s="62"/>
      <c r="D48" s="43">
        <f>BP!F47</f>
        <v>0</v>
      </c>
      <c r="E48" s="45">
        <v>36</v>
      </c>
      <c r="F48" s="31">
        <f t="shared" si="3"/>
        <v>0</v>
      </c>
      <c r="H48" s="15"/>
    </row>
    <row r="49" spans="1:8" s="8" customFormat="1" ht="39" customHeight="1" x14ac:dyDescent="0.25">
      <c r="A49" s="42" t="str">
        <f>BP!A48</f>
        <v>UO4.4</v>
      </c>
      <c r="B49" s="58" t="str">
        <f>BP!B48</f>
        <v>Articles supplémentaires prix unitaire</v>
      </c>
      <c r="C49" s="62"/>
      <c r="D49" s="43">
        <f>BP!F48</f>
        <v>0</v>
      </c>
      <c r="E49" s="45">
        <v>0</v>
      </c>
      <c r="F49" s="31">
        <f t="shared" si="3"/>
        <v>0</v>
      </c>
      <c r="H49" s="15"/>
    </row>
    <row r="50" spans="1:8" s="8" customFormat="1" ht="39" customHeight="1" x14ac:dyDescent="0.25">
      <c r="A50" s="38" t="str">
        <f>BP!A49</f>
        <v>5 - Bilan médias</v>
      </c>
      <c r="B50" s="39"/>
      <c r="C50" s="40"/>
      <c r="D50" s="44"/>
      <c r="E50" s="35"/>
      <c r="F50" s="36"/>
      <c r="H50" s="15"/>
    </row>
    <row r="51" spans="1:8" s="8" customFormat="1" ht="39" customHeight="1" x14ac:dyDescent="0.25">
      <c r="A51" s="42" t="str">
        <f>BP!A50</f>
        <v>UO5.1</v>
      </c>
      <c r="B51" s="58" t="str">
        <f>BP!B50</f>
        <v>Accès aux fonctionnalités de création d'un bilan médias en autonomie à partir de la plateforme et éditable au format PDF/PPT - forfait mensuel (si non inclus dans l'abonnement UO0)</v>
      </c>
      <c r="C51" s="62"/>
      <c r="D51" s="43">
        <f>BP!F50</f>
        <v>0</v>
      </c>
      <c r="E51" s="45">
        <v>12</v>
      </c>
      <c r="F51" s="31">
        <f>D51*E51</f>
        <v>0</v>
      </c>
      <c r="H51" s="15"/>
    </row>
    <row r="52" spans="1:8" s="8" customFormat="1" ht="39" customHeight="1" x14ac:dyDescent="0.25">
      <c r="A52" s="42" t="str">
        <f>BP!A51</f>
        <v>UO5.2</v>
      </c>
      <c r="B52" s="58" t="str">
        <f>BP!B51</f>
        <v>Fourniture à la demande d'indicateurs et d'analyses sur la visibilité globale de France Travail dans les médias, au format PDF/PPT</v>
      </c>
      <c r="C52" s="62"/>
      <c r="D52" s="43">
        <f>BP!F51</f>
        <v>0</v>
      </c>
      <c r="E52" s="45">
        <v>5</v>
      </c>
      <c r="F52" s="31">
        <f t="shared" ref="F52:F54" si="4">D52*E52</f>
        <v>0</v>
      </c>
      <c r="H52" s="15"/>
    </row>
    <row r="53" spans="1:8" s="8" customFormat="1" ht="39" customHeight="1" x14ac:dyDescent="0.25">
      <c r="A53" s="42" t="str">
        <f>BP!A52</f>
        <v>UO5.3</v>
      </c>
      <c r="B53" s="58" t="str">
        <f>BP!B52</f>
        <v>Fourniture à la demande d'indicateurs et d'analyses sur la visibilité de France Travail en régions, au format PDF/PPT</v>
      </c>
      <c r="C53" s="62"/>
      <c r="D53" s="43">
        <f>BP!F52</f>
        <v>0</v>
      </c>
      <c r="E53" s="45">
        <v>10</v>
      </c>
      <c r="F53" s="31">
        <f t="shared" si="4"/>
        <v>0</v>
      </c>
      <c r="H53" s="15"/>
    </row>
    <row r="54" spans="1:8" s="8" customFormat="1" ht="39" customHeight="1" x14ac:dyDescent="0.25">
      <c r="A54" s="42" t="str">
        <f>BP!A53</f>
        <v>UO5.4</v>
      </c>
      <c r="B54" s="58" t="str">
        <f>BP!B53</f>
        <v>Analyse de visibilité sur une thématique particulière à la demande (note de synthèse inclus)</v>
      </c>
      <c r="C54" s="62"/>
      <c r="D54" s="43">
        <f>BP!F53</f>
        <v>0</v>
      </c>
      <c r="E54" s="45">
        <v>4</v>
      </c>
      <c r="F54" s="31">
        <f t="shared" si="4"/>
        <v>0</v>
      </c>
      <c r="H54" s="15"/>
    </row>
    <row r="55" spans="1:8" ht="39" customHeight="1" x14ac:dyDescent="0.25">
      <c r="A55" s="25" t="str">
        <f>BP!A54</f>
        <v>6- Chargés de veille</v>
      </c>
      <c r="B55" s="27"/>
      <c r="C55" s="28"/>
      <c r="D55" s="34"/>
      <c r="E55" s="35"/>
      <c r="F55" s="36"/>
      <c r="H55" s="15"/>
    </row>
    <row r="56" spans="1:8" ht="39" customHeight="1" x14ac:dyDescent="0.25">
      <c r="A56" s="9" t="str">
        <f>BP!A55</f>
        <v>UO6.15</v>
      </c>
      <c r="B56" s="57" t="str">
        <f>BP!B55</f>
        <v>Intervention d'un Chargé de veilles média "semaine" à la demande entre 6h30 et 9h00 - taux horaire</v>
      </c>
      <c r="C56" s="57"/>
      <c r="D56" s="43">
        <f>BP!F55</f>
        <v>0</v>
      </c>
      <c r="E56" s="45">
        <v>3</v>
      </c>
      <c r="F56" s="31">
        <f t="shared" ref="F56:F58" si="5">D56*(1+E56)</f>
        <v>0</v>
      </c>
      <c r="H56" s="15"/>
    </row>
    <row r="57" spans="1:8" ht="39" customHeight="1" x14ac:dyDescent="0.25">
      <c r="A57" s="9" t="str">
        <f>BP!A56</f>
        <v>UO6.16</v>
      </c>
      <c r="B57" s="57" t="str">
        <f>BP!B56</f>
        <v>Intervention d'un Chargé de veilles média "semaine" à la demande entre 18h30 et 23h00 - taux horaire</v>
      </c>
      <c r="C57" s="57"/>
      <c r="D57" s="43">
        <f>BP!F56</f>
        <v>0</v>
      </c>
      <c r="E57" s="45">
        <v>2</v>
      </c>
      <c r="F57" s="6">
        <f t="shared" si="5"/>
        <v>0</v>
      </c>
      <c r="H57" s="15"/>
    </row>
    <row r="58" spans="1:8" ht="39" customHeight="1" x14ac:dyDescent="0.25">
      <c r="A58" s="9" t="str">
        <f>BP!A57</f>
        <v>UO6.17</v>
      </c>
      <c r="B58" s="57" t="str">
        <f>BP!B57</f>
        <v>Intervention d'un Chargé de veille média "week-end" à la demande entre 8h30 et 18h00 - taux horaire</v>
      </c>
      <c r="C58" s="57"/>
      <c r="D58" s="43">
        <f>BP!F57</f>
        <v>0</v>
      </c>
      <c r="E58" s="45">
        <v>1</v>
      </c>
      <c r="F58" s="6">
        <f t="shared" si="5"/>
        <v>0</v>
      </c>
      <c r="H58" s="15"/>
    </row>
    <row r="59" spans="1:8" ht="14.4" thickBot="1" x14ac:dyDescent="0.3"/>
    <row r="60" spans="1:8" ht="39" customHeight="1" thickBot="1" x14ac:dyDescent="0.3">
      <c r="A60" s="71" t="s">
        <v>5</v>
      </c>
      <c r="B60" s="72"/>
      <c r="C60" s="72"/>
      <c r="D60" s="72"/>
      <c r="E60" s="73"/>
      <c r="F60" s="26">
        <f>SUM(F9:F58)</f>
        <v>0</v>
      </c>
    </row>
  </sheetData>
  <mergeCells count="49">
    <mergeCell ref="B25:C25"/>
    <mergeCell ref="B26:C26"/>
    <mergeCell ref="B27:C27"/>
    <mergeCell ref="B17:C17"/>
    <mergeCell ref="B20:C20"/>
    <mergeCell ref="B21:C21"/>
    <mergeCell ref="B22:C22"/>
    <mergeCell ref="B23:C23"/>
    <mergeCell ref="B35:C35"/>
    <mergeCell ref="B38:C38"/>
    <mergeCell ref="A1:F1"/>
    <mergeCell ref="A4:B4"/>
    <mergeCell ref="C4:F4"/>
    <mergeCell ref="A6:F6"/>
    <mergeCell ref="B11:C11"/>
    <mergeCell ref="B9:C9"/>
    <mergeCell ref="B12:C12"/>
    <mergeCell ref="B18:C18"/>
    <mergeCell ref="B19:C19"/>
    <mergeCell ref="B29:C29"/>
    <mergeCell ref="B13:C13"/>
    <mergeCell ref="B14:C14"/>
    <mergeCell ref="B15:C15"/>
    <mergeCell ref="B16:C16"/>
    <mergeCell ref="B58:C58"/>
    <mergeCell ref="A60:E60"/>
    <mergeCell ref="B56:C56"/>
    <mergeCell ref="B54:C54"/>
    <mergeCell ref="B48:C48"/>
    <mergeCell ref="B51:C51"/>
    <mergeCell ref="B52:C52"/>
    <mergeCell ref="B53:C53"/>
    <mergeCell ref="B49:C49"/>
    <mergeCell ref="B28:C28"/>
    <mergeCell ref="B57:C57"/>
    <mergeCell ref="B42:C42"/>
    <mergeCell ref="B46:C46"/>
    <mergeCell ref="B47:C47"/>
    <mergeCell ref="B43:C43"/>
    <mergeCell ref="B32:C32"/>
    <mergeCell ref="B44:C44"/>
    <mergeCell ref="B37:C37"/>
    <mergeCell ref="B39:C39"/>
    <mergeCell ref="B40:C40"/>
    <mergeCell ref="B41:C41"/>
    <mergeCell ref="B30:C30"/>
    <mergeCell ref="B31:C31"/>
    <mergeCell ref="B33:C33"/>
    <mergeCell ref="B34:C3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headerFooter>
    <oddFooter>&amp;L 003.26 Veille média - BP</oddFooter>
  </headerFooter>
  <rowBreaks count="1" manualBreakCount="1">
    <brk id="35" max="5" man="1"/>
  </rowBreaks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8" ma:contentTypeDescription="Crée un document." ma:contentTypeScope="" ma:versionID="de75be5676021ca19e34f644c87b6139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6d46ac9152678e30d97fcd261aa3000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e_x0020_d_x00e9_lai_x0020_de_x0020_r_x00e9_ponse_x0020_du_x0020_prestataire_x0020__x00e0__x0020_une_x0020_demande_x0020_de_x0020_programmation_x0020_est_x002d_il_x0020_satisfaisant_x0020_" minOccurs="0"/>
                <xsd:element ref="ns2:D_x00e9_lai_x0020_prise_x0020_de_x0020_rendez_x002d_vous_x0020__x003f__x002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Le_x0020_d_x00e9_lai_x0020_de_x0020_r_x00e9_ponse_x0020_du_x0020_prestataire_x0020__x00e0__x0020_une_x0020_demande_x0020_de_x0020_programmation_x0020_est_x002d_il_x0020_satisfaisant_x0020_" ma:index="24" nillable="true" ma:displayName="Le délai de réponse du prestataire à une demande de programmation est-il satisfaisant " ma:internalName="Le_x0020_d_x00e9_lai_x0020_de_x0020_r_x00e9_ponse_x0020_du_x0020_prestataire_x0020__x00e0__x0020_une_x0020_demande_x0020_de_x0020_programmation_x0020_est_x002d_il_x0020_satisfaisant_x0020_">
      <xsd:simpleType>
        <xsd:restriction base="dms:Text">
          <xsd:maxLength value="255"/>
        </xsd:restriction>
      </xsd:simpleType>
    </xsd:element>
    <xsd:element name="D_x00e9_lai_x0020_prise_x0020_de_x0020_rendez_x002d_vous_x0020__x003f__x0020_" ma:index="25" nillable="true" ma:displayName="Délai prise de rendez-vous ? " ma:internalName="D_x00e9_lai_x0020_prise_x0020_de_x0020_rendez_x002d_vous_x0020__x003f__x0020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4374e25-8554-4e73-8f39-2c51f9aef734" xsi:nil="true"/>
    <lcf76f155ced4ddcb4097134ff3c332f xmlns="08255970-6da2-4f71-bd8b-5199a3512dbf">
      <Terms xmlns="http://schemas.microsoft.com/office/infopath/2007/PartnerControls"/>
    </lcf76f155ced4ddcb4097134ff3c332f>
    <D_x00e9_lai_x0020_prise_x0020_de_x0020_rendez_x002d_vous_x0020__x003f__x0020_ xmlns="08255970-6da2-4f71-bd8b-5199a3512dbf" xsi:nil="true"/>
    <Le_x0020_d_x00e9_lai_x0020_de_x0020_r_x00e9_ponse_x0020_du_x0020_prestataire_x0020__x00e0__x0020_une_x0020_demande_x0020_de_x0020_programmation_x0020_est_x002d_il_x0020_satisfaisant_x0020_ xmlns="08255970-6da2-4f71-bd8b-5199a3512db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1962E6-A04B-4C9E-A44E-CFC1DDC701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75AB6C-6FBD-4672-9C3E-1C6A198E0920}">
  <ds:schemaRefs>
    <ds:schemaRef ds:uri="http://schemas.microsoft.com/office/2006/documentManagement/types"/>
    <ds:schemaRef ds:uri="http://schemas.microsoft.com/office/2006/metadata/properties"/>
    <ds:schemaRef ds:uri="08255970-6da2-4f71-bd8b-5199a3512dbf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4374e25-8554-4e73-8f39-2c51f9aef73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8A4DA5D-4D22-4E66-BEB3-06640062A69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</vt:lpstr>
      <vt:lpstr>DQE</vt:lpstr>
      <vt:lpstr>BP!Zone_d_impression</vt:lpstr>
      <vt:lpstr>DQE!Zone_d_impression</vt:lpstr>
    </vt:vector>
  </TitlesOfParts>
  <Company>Pôle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VILLETTE Cedric</dc:creator>
  <cp:lastModifiedBy>VILLETTE Cedric</cp:lastModifiedBy>
  <cp:lastPrinted>2026-04-03T16:57:41Z</cp:lastPrinted>
  <dcterms:created xsi:type="dcterms:W3CDTF">2022-01-26T09:13:01Z</dcterms:created>
  <dcterms:modified xsi:type="dcterms:W3CDTF">2026-04-03T16:57:49Z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MediaServiceImageTags">
    <vt:lpwstr/>
  </property>
</Properties>
</file>